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nsteinmann\AppData\Local\Microsoft\Windows\INetCache\Content.Outlook\RA81ALGO\"/>
    </mc:Choice>
  </mc:AlternateContent>
  <xr:revisionPtr revIDLastSave="0" documentId="8_{8DE07A0A-3BA4-432D-81AD-FDAACC5CD36C}" xr6:coauthVersionLast="47" xr6:coauthVersionMax="47" xr10:uidLastSave="{00000000-0000-0000-0000-000000000000}"/>
  <bookViews>
    <workbookView xWindow="-110" yWindow="-110" windowWidth="19420" windowHeight="10300" tabRatio="904" firstSheet="1" activeTab="1" xr2:uid="{00000000-000D-0000-FFFF-FFFF00000000}"/>
  </bookViews>
  <sheets>
    <sheet name="Liste" sheetId="16" state="hidden" r:id="rId1"/>
    <sheet name="Cuisine" sheetId="1" r:id="rId2"/>
    <sheet name="Bureau" sheetId="17" r:id="rId3"/>
    <sheet name="Biberonnerie" sheetId="18" r:id="rId4"/>
    <sheet name="SAS d'entrée" sheetId="31" r:id="rId5"/>
    <sheet name="Hall d'entrée" sheetId="19" r:id="rId6"/>
    <sheet name="Linge" sheetId="20" r:id="rId7"/>
    <sheet name="Toilettes pros" sheetId="32" r:id="rId8"/>
    <sheet name="Salle du personnel" sheetId="21" r:id="rId9"/>
    <sheet name="Lingerie" sheetId="22" r:id="rId10"/>
    <sheet name="Local Ménage" sheetId="34" r:id="rId11"/>
    <sheet name="Salle de bain" sheetId="23" r:id="rId12"/>
    <sheet name="Jeux extérieurs" sheetId="24" r:id="rId13"/>
    <sheet name="Motricité" sheetId="25" r:id="rId14"/>
    <sheet name="Section M-Grands " sheetId="27" r:id="rId15"/>
    <sheet name="Section M-grands" sheetId="26" r:id="rId16"/>
    <sheet name="Section Bébés" sheetId="28" r:id="rId17"/>
    <sheet name="Section bébés " sheetId="33" r:id="rId18"/>
    <sheet name="Dortoir Bébés" sheetId="29" r:id="rId19"/>
    <sheet name="Dortoir M-Grands" sheetId="3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3" i="20" l="1"/>
  <c r="A64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4" i="20"/>
  <c r="A105" i="20"/>
  <c r="A106" i="20"/>
  <c r="A107" i="20"/>
  <c r="A108" i="20"/>
  <c r="A109" i="20"/>
  <c r="A3" i="1" l="1"/>
  <c r="A4" i="1" l="1"/>
  <c r="A4" i="29" l="1"/>
  <c r="A4" i="20"/>
  <c r="A4" i="33"/>
  <c r="A4" i="32"/>
  <c r="A4" i="34"/>
  <c r="A4" i="26"/>
  <c r="A4" i="31"/>
  <c r="A5" i="1"/>
  <c r="A5" i="26" l="1"/>
  <c r="A5" i="29"/>
  <c r="A5" i="33"/>
  <c r="A5" i="32"/>
  <c r="A5" i="34"/>
  <c r="A5" i="20"/>
  <c r="A5" i="31"/>
  <c r="A6" i="1"/>
  <c r="A7" i="1" l="1"/>
  <c r="A6" i="26"/>
  <c r="A6" i="33"/>
  <c r="A6" i="32"/>
  <c r="A6" i="20"/>
  <c r="A6" i="31"/>
  <c r="A6" i="34"/>
  <c r="A4" i="27"/>
  <c r="A4" i="19"/>
  <c r="A4" i="17"/>
  <c r="A4" i="18"/>
  <c r="A4" i="28"/>
  <c r="A4" i="24"/>
  <c r="A4" i="25"/>
  <c r="A4" i="30"/>
  <c r="A4" i="22"/>
  <c r="A7" i="30" l="1"/>
  <c r="A7" i="33"/>
  <c r="A7" i="32"/>
  <c r="A7" i="26"/>
  <c r="A7" i="31"/>
  <c r="A7" i="34"/>
  <c r="A7" i="20"/>
  <c r="A8" i="1"/>
  <c r="A9" i="1" l="1"/>
  <c r="A9" i="30" s="1"/>
  <c r="A8" i="20"/>
  <c r="A8" i="33"/>
  <c r="A8" i="32"/>
  <c r="A8" i="31"/>
  <c r="A8" i="34"/>
  <c r="A8" i="26"/>
  <c r="A5" i="30"/>
  <c r="A5" i="19"/>
  <c r="A5" i="18"/>
  <c r="A5" i="25"/>
  <c r="A5" i="24"/>
  <c r="A5" i="17"/>
  <c r="A5" i="28"/>
  <c r="A5" i="22"/>
  <c r="A5" i="27"/>
  <c r="A10" i="1" l="1"/>
  <c r="A9" i="20"/>
  <c r="A9" i="31"/>
  <c r="A9" i="34"/>
  <c r="A9" i="26"/>
  <c r="A9" i="33"/>
  <c r="A9" i="32"/>
  <c r="A6" i="19"/>
  <c r="A6" i="17"/>
  <c r="A6" i="27"/>
  <c r="A6" i="18"/>
  <c r="A6" i="24"/>
  <c r="A6" i="25"/>
  <c r="A6" i="22"/>
  <c r="A6" i="28"/>
  <c r="A6" i="30"/>
  <c r="A4" i="21"/>
  <c r="A11" i="1" l="1"/>
  <c r="A10" i="31"/>
  <c r="A10" i="34"/>
  <c r="A10" i="33"/>
  <c r="A10" i="20"/>
  <c r="A10" i="26"/>
  <c r="A8" i="30"/>
  <c r="A7" i="19"/>
  <c r="A7" i="28"/>
  <c r="A7" i="18"/>
  <c r="A5" i="21"/>
  <c r="A7" i="24"/>
  <c r="A7" i="22"/>
  <c r="A4" i="23"/>
  <c r="A7" i="25"/>
  <c r="A7" i="17"/>
  <c r="A12" i="1" l="1"/>
  <c r="A11" i="34"/>
  <c r="A11" i="20"/>
  <c r="A11" i="26"/>
  <c r="A11" i="33"/>
  <c r="A11" i="31"/>
  <c r="A8" i="18"/>
  <c r="A8" i="19"/>
  <c r="A8" i="28"/>
  <c r="A8" i="22"/>
  <c r="A8" i="17"/>
  <c r="A8" i="24"/>
  <c r="A8" i="25"/>
  <c r="A7" i="27"/>
  <c r="A13" i="1" l="1"/>
  <c r="A12" i="31"/>
  <c r="A12" i="20"/>
  <c r="A12" i="33"/>
  <c r="A12" i="34"/>
  <c r="A12" i="26"/>
  <c r="A9" i="19"/>
  <c r="A8" i="27"/>
  <c r="A6" i="21"/>
  <c r="A9" i="18"/>
  <c r="A9" i="24"/>
  <c r="A14" i="1" l="1"/>
  <c r="A13" i="26"/>
  <c r="A13" i="33"/>
  <c r="A13" i="20"/>
  <c r="A13" i="31"/>
  <c r="A13" i="34"/>
  <c r="A9" i="25"/>
  <c r="A5" i="23"/>
  <c r="A10" i="30"/>
  <c r="A9" i="17"/>
  <c r="A9" i="22"/>
  <c r="A9" i="28"/>
  <c r="A6" i="23"/>
  <c r="A10" i="28"/>
  <c r="A10" i="22"/>
  <c r="A7" i="21"/>
  <c r="A15" i="1" l="1"/>
  <c r="A14" i="26"/>
  <c r="A14" i="33"/>
  <c r="A14" i="31"/>
  <c r="A14" i="34"/>
  <c r="A14" i="20"/>
  <c r="A10" i="24"/>
  <c r="A10" i="17"/>
  <c r="A10" i="25"/>
  <c r="A11" i="30"/>
  <c r="A9" i="27"/>
  <c r="A10" i="19"/>
  <c r="A10" i="18"/>
  <c r="A16" i="1" l="1"/>
  <c r="A15" i="33"/>
  <c r="A15" i="26"/>
  <c r="A15" i="31"/>
  <c r="A15" i="34"/>
  <c r="A15" i="20"/>
  <c r="A11" i="28"/>
  <c r="A11" i="17"/>
  <c r="A11" i="24"/>
  <c r="A7" i="23"/>
  <c r="A11" i="25"/>
  <c r="A11" i="18"/>
  <c r="A11" i="22"/>
  <c r="A11" i="19"/>
  <c r="A12" i="30"/>
  <c r="A10" i="27"/>
  <c r="A11" i="27"/>
  <c r="A12" i="22"/>
  <c r="A12" i="25"/>
  <c r="A12" i="17"/>
  <c r="A12" i="18"/>
  <c r="A12" i="28"/>
  <c r="A17" i="1" l="1"/>
  <c r="A16" i="20"/>
  <c r="A16" i="33"/>
  <c r="A16" i="31"/>
  <c r="A16" i="26"/>
  <c r="A16" i="34"/>
  <c r="A13" i="30"/>
  <c r="A12" i="19"/>
  <c r="A12" i="24"/>
  <c r="A13" i="18"/>
  <c r="A14" i="30"/>
  <c r="A13" i="28"/>
  <c r="A12" i="27"/>
  <c r="A13" i="24"/>
  <c r="A13" i="17"/>
  <c r="A18" i="1" l="1"/>
  <c r="A17" i="20"/>
  <c r="A17" i="31"/>
  <c r="A17" i="34"/>
  <c r="A17" i="26"/>
  <c r="A17" i="33"/>
  <c r="A13" i="19"/>
  <c r="A19" i="1" l="1"/>
  <c r="A18" i="31"/>
  <c r="A18" i="20"/>
  <c r="A18" i="33"/>
  <c r="A18" i="34"/>
  <c r="A18" i="26"/>
  <c r="A8" i="23"/>
  <c r="A13" i="27"/>
  <c r="A14" i="24"/>
  <c r="A14" i="28"/>
  <c r="A14" i="17"/>
  <c r="A14" i="18"/>
  <c r="A15" i="30"/>
  <c r="A14" i="19"/>
  <c r="A15" i="18"/>
  <c r="A15" i="19"/>
  <c r="A15" i="17"/>
  <c r="A16" i="30"/>
  <c r="A2" i="34" l="1"/>
  <c r="A2" i="32"/>
  <c r="A2" i="31"/>
  <c r="A2" i="20"/>
  <c r="A2" i="33"/>
  <c r="A2" i="29"/>
  <c r="A2" i="26"/>
  <c r="A2" i="25"/>
  <c r="A2" i="22"/>
  <c r="A2" i="24"/>
  <c r="A2" i="30"/>
  <c r="A2" i="18"/>
  <c r="A2" i="17"/>
  <c r="A2" i="21"/>
  <c r="A2" i="19"/>
  <c r="A2" i="28"/>
  <c r="A2" i="27"/>
  <c r="A2" i="23"/>
  <c r="A20" i="1"/>
  <c r="A19" i="34"/>
  <c r="A19" i="20"/>
  <c r="A19" i="26"/>
  <c r="A19" i="33"/>
  <c r="A19" i="31"/>
  <c r="A14" i="27"/>
  <c r="A15" i="24"/>
  <c r="A15" i="28"/>
  <c r="A15" i="27"/>
  <c r="A16" i="28"/>
  <c r="A3" i="29" l="1"/>
  <c r="A3" i="20"/>
  <c r="A3" i="33"/>
  <c r="A3" i="32"/>
  <c r="A3" i="34"/>
  <c r="A3" i="26"/>
  <c r="A3" i="31"/>
  <c r="A3" i="28"/>
  <c r="A3" i="22"/>
  <c r="A3" i="30"/>
  <c r="A3" i="24"/>
  <c r="A3" i="19"/>
  <c r="A3" i="17"/>
  <c r="A3" i="25"/>
  <c r="A3" i="27"/>
  <c r="A3" i="18"/>
  <c r="A3" i="23"/>
  <c r="A3" i="21"/>
  <c r="A21" i="1"/>
  <c r="A65" i="20" s="1"/>
  <c r="A20" i="31"/>
  <c r="A20" i="34"/>
  <c r="A20" i="20"/>
  <c r="A20" i="33"/>
  <c r="A20" i="26"/>
  <c r="A16" i="18"/>
  <c r="A17" i="30"/>
  <c r="A16" i="19"/>
  <c r="A16" i="17"/>
  <c r="A16" i="24"/>
  <c r="A9" i="23"/>
  <c r="A18" i="30"/>
  <c r="A17" i="24"/>
  <c r="A16" i="27"/>
  <c r="A17" i="17"/>
  <c r="A17" i="28"/>
  <c r="A22" i="1" l="1"/>
  <c r="A21" i="34"/>
  <c r="A21" i="26"/>
  <c r="A21" i="31"/>
  <c r="A21" i="33"/>
  <c r="A21" i="20"/>
  <c r="A21" i="23"/>
  <c r="A17" i="19"/>
  <c r="A23" i="1" l="1"/>
  <c r="A22" i="26"/>
  <c r="A22" i="31"/>
  <c r="A22" i="33"/>
  <c r="A22" i="23"/>
  <c r="A22" i="20"/>
  <c r="A18" i="19"/>
  <c r="A19" i="30"/>
  <c r="A8" i="21"/>
  <c r="A18" i="28"/>
  <c r="A10" i="23"/>
  <c r="A17" i="27"/>
  <c r="A18" i="17"/>
  <c r="A18" i="24"/>
  <c r="A18" i="27"/>
  <c r="A19" i="28"/>
  <c r="A24" i="1" l="1"/>
  <c r="A23" i="33"/>
  <c r="A23" i="30"/>
  <c r="A23" i="26"/>
  <c r="A23" i="31"/>
  <c r="A23" i="23"/>
  <c r="A23" i="20"/>
  <c r="A19" i="19"/>
  <c r="A19" i="17"/>
  <c r="A9" i="21"/>
  <c r="A20" i="30"/>
  <c r="A19" i="24"/>
  <c r="A11" i="23"/>
  <c r="A25" i="1" l="1"/>
  <c r="A24" i="20"/>
  <c r="A24" i="33"/>
  <c r="A24" i="23"/>
  <c r="A24" i="26"/>
  <c r="A24" i="31"/>
  <c r="A20" i="24"/>
  <c r="A21" i="30"/>
  <c r="A12" i="23"/>
  <c r="A20" i="28"/>
  <c r="A19" i="27"/>
  <c r="A26" i="1" l="1"/>
  <c r="A25" i="20"/>
  <c r="A25" i="23"/>
  <c r="A25" i="26"/>
  <c r="A25" i="31"/>
  <c r="A25" i="33"/>
  <c r="A20" i="17"/>
  <c r="A22" i="30"/>
  <c r="A21" i="24"/>
  <c r="A13" i="23"/>
  <c r="A20" i="27"/>
  <c r="A10" i="21"/>
  <c r="A21" i="28"/>
  <c r="A11" i="21"/>
  <c r="A21" i="17"/>
  <c r="A21" i="27"/>
  <c r="A27" i="1" l="1"/>
  <c r="A26" i="20"/>
  <c r="A26" i="33"/>
  <c r="A26" i="26"/>
  <c r="A14" i="23"/>
  <c r="A22" i="28"/>
  <c r="A22" i="24"/>
  <c r="A22" i="27"/>
  <c r="A22" i="17"/>
  <c r="A12" i="21"/>
  <c r="A23" i="28"/>
  <c r="A28" i="1" l="1"/>
  <c r="A27" i="20"/>
  <c r="A27" i="33"/>
  <c r="A27" i="26"/>
  <c r="A23" i="24"/>
  <c r="A15" i="23"/>
  <c r="A24" i="24"/>
  <c r="A29" i="1" l="1"/>
  <c r="A28" i="20"/>
  <c r="A28" i="33"/>
  <c r="A28" i="26"/>
  <c r="A23" i="17"/>
  <c r="A24" i="28"/>
  <c r="A23" i="27"/>
  <c r="A16" i="23"/>
  <c r="A30" i="1" l="1"/>
  <c r="A29" i="26"/>
  <c r="A29" i="33"/>
  <c r="A29" i="20"/>
  <c r="A17" i="23"/>
  <c r="A25" i="28"/>
  <c r="A25" i="24"/>
  <c r="A24" i="27"/>
  <c r="A24" i="17"/>
  <c r="A25" i="17"/>
  <c r="A25" i="27"/>
  <c r="A18" i="23"/>
  <c r="A31" i="1" l="1"/>
  <c r="A30" i="26"/>
  <c r="A30" i="20"/>
  <c r="A30" i="33"/>
  <c r="A26" i="28"/>
  <c r="A26" i="27"/>
  <c r="A26" i="17"/>
  <c r="A32" i="1" l="1"/>
  <c r="A31" i="33"/>
  <c r="A31" i="26"/>
  <c r="A31" i="20"/>
  <c r="A19" i="23"/>
  <c r="A27" i="28"/>
  <c r="A33" i="1" l="1"/>
  <c r="A32" i="20"/>
  <c r="A32" i="33"/>
  <c r="A32" i="26"/>
  <c r="A20" i="23"/>
  <c r="A27" i="27"/>
  <c r="A27" i="17"/>
  <c r="A28" i="28"/>
  <c r="A28" i="27"/>
  <c r="A29" i="28"/>
  <c r="A34" i="1" l="1"/>
  <c r="A33" i="20"/>
  <c r="A33" i="26"/>
  <c r="A33" i="33"/>
  <c r="A28" i="17"/>
  <c r="A29" i="17"/>
  <c r="A35" i="1" l="1"/>
  <c r="A34" i="20"/>
  <c r="A34" i="26"/>
  <c r="A30" i="28"/>
  <c r="A31" i="28"/>
  <c r="A29" i="27"/>
  <c r="A36" i="1" l="1"/>
  <c r="A35" i="26"/>
  <c r="A35" i="20"/>
  <c r="A30" i="17"/>
  <c r="A31" i="17"/>
  <c r="A37" i="1" l="1"/>
  <c r="A36" i="20"/>
  <c r="A36" i="26"/>
  <c r="A32" i="28"/>
  <c r="A30" i="27"/>
  <c r="A32" i="17"/>
  <c r="A31" i="27"/>
  <c r="A38" i="1" l="1"/>
  <c r="A37" i="26" s="1"/>
  <c r="A37" i="20"/>
  <c r="A33" i="28"/>
  <c r="A32" i="27"/>
  <c r="A39" i="1" l="1"/>
  <c r="A38" i="20"/>
  <c r="A38" i="26"/>
  <c r="A38" i="27"/>
  <c r="A33" i="17"/>
  <c r="A34" i="17"/>
  <c r="A40" i="1" l="1"/>
  <c r="A39" i="26"/>
  <c r="A39" i="27"/>
  <c r="A39" i="20"/>
  <c r="A33" i="27"/>
  <c r="A41" i="1" l="1"/>
  <c r="A40" i="20"/>
  <c r="A40" i="27"/>
  <c r="A40" i="26"/>
  <c r="A34" i="27"/>
  <c r="A42" i="1" l="1"/>
  <c r="A41" i="20"/>
  <c r="A41" i="26"/>
  <c r="A41" i="27"/>
  <c r="A35" i="27"/>
  <c r="A36" i="27"/>
  <c r="A43" i="1" l="1"/>
  <c r="A42" i="20"/>
  <c r="A42" i="27"/>
  <c r="A42" i="26"/>
  <c r="A37" i="27"/>
  <c r="A44" i="1" l="1"/>
  <c r="A43" i="20"/>
  <c r="A43" i="27"/>
  <c r="A43" i="26"/>
  <c r="A45" i="1" l="1"/>
  <c r="A44" i="27"/>
  <c r="A44" i="20"/>
  <c r="A44" i="26"/>
  <c r="A46" i="1" l="1"/>
  <c r="A45" i="26"/>
  <c r="A45" i="27"/>
  <c r="A45" i="20"/>
  <c r="A47" i="1" l="1"/>
  <c r="A46" i="27"/>
  <c r="A46" i="26"/>
  <c r="A46" i="20"/>
  <c r="A48" i="1" l="1"/>
  <c r="A47" i="26"/>
  <c r="A47" i="20"/>
  <c r="A47" i="27"/>
  <c r="A49" i="1" l="1"/>
  <c r="A48" i="20"/>
  <c r="A48" i="26"/>
  <c r="A48" i="27"/>
  <c r="A50" i="1" l="1"/>
  <c r="A49" i="20"/>
  <c r="A49" i="26"/>
  <c r="A49" i="27"/>
  <c r="A51" i="1" l="1"/>
  <c r="A50" i="20"/>
  <c r="A50" i="27"/>
  <c r="A50" i="26"/>
  <c r="A52" i="1" l="1"/>
  <c r="A51" i="20"/>
  <c r="A51" i="27"/>
  <c r="A51" i="26"/>
  <c r="A53" i="1" l="1"/>
  <c r="A52" i="27"/>
  <c r="A52" i="20"/>
  <c r="A52" i="26"/>
  <c r="A54" i="1" l="1"/>
  <c r="A53" i="26"/>
  <c r="A53" i="27"/>
  <c r="A53" i="20"/>
  <c r="A55" i="1" l="1"/>
  <c r="A54" i="27"/>
  <c r="A54" i="28"/>
  <c r="A54" i="20"/>
  <c r="A54" i="26"/>
  <c r="A56" i="1" l="1"/>
  <c r="A55" i="26"/>
  <c r="A55" i="20"/>
  <c r="A55" i="27"/>
  <c r="A57" i="1" l="1"/>
  <c r="A56" i="20"/>
  <c r="A56" i="26"/>
  <c r="A56" i="27"/>
  <c r="A58" i="1" l="1"/>
  <c r="A57" i="20"/>
  <c r="A57" i="26"/>
  <c r="A57" i="27"/>
  <c r="A59" i="1" l="1"/>
  <c r="A58" i="20"/>
  <c r="A58" i="27"/>
  <c r="A58" i="26"/>
  <c r="A60" i="1" l="1"/>
  <c r="A59" i="20"/>
  <c r="A59" i="27"/>
  <c r="A59" i="26"/>
  <c r="A61" i="1" l="1"/>
  <c r="A60" i="27"/>
  <c r="A60" i="20"/>
  <c r="A60" i="26"/>
  <c r="A62" i="1" l="1"/>
  <c r="A61" i="27"/>
  <c r="A61" i="26"/>
  <c r="A61" i="20"/>
  <c r="A62" i="26" l="1"/>
  <c r="A62" i="20"/>
  <c r="A62" i="27"/>
</calcChain>
</file>

<file path=xl/sharedStrings.xml><?xml version="1.0" encoding="utf-8"?>
<sst xmlns="http://schemas.openxmlformats.org/spreadsheetml/2006/main" count="1609" uniqueCount="730">
  <si>
    <t>Description</t>
  </si>
  <si>
    <t>Année de sortie</t>
  </si>
  <si>
    <t>tableau velleda</t>
  </si>
  <si>
    <t>ciseaux</t>
  </si>
  <si>
    <t xml:space="preserve">moules à gateaux </t>
  </si>
  <si>
    <t>pendule</t>
  </si>
  <si>
    <t>thermomètre réfrigérateur</t>
  </si>
  <si>
    <t>réfrigérateur</t>
  </si>
  <si>
    <t>verre mesureur</t>
  </si>
  <si>
    <t>presse légume et agrumes</t>
  </si>
  <si>
    <t>poubelles</t>
  </si>
  <si>
    <t>saladiers</t>
  </si>
  <si>
    <t>chariot repas</t>
  </si>
  <si>
    <t>fouets</t>
  </si>
  <si>
    <t>sondes</t>
  </si>
  <si>
    <t>four professionnel</t>
  </si>
  <si>
    <t>balance alimentaire</t>
  </si>
  <si>
    <t>téléphone</t>
  </si>
  <si>
    <t>poubelle</t>
  </si>
  <si>
    <t>bureau</t>
  </si>
  <si>
    <t>armoire</t>
  </si>
  <si>
    <t>goupillons</t>
  </si>
  <si>
    <t xml:space="preserve">micro ondes </t>
  </si>
  <si>
    <t xml:space="preserve">meuble casier </t>
  </si>
  <si>
    <t>gants fesses</t>
  </si>
  <si>
    <t>essuies fesses</t>
  </si>
  <si>
    <t>gants bouches</t>
  </si>
  <si>
    <t>serviettes de bain</t>
  </si>
  <si>
    <t>oreillers dortoirs</t>
  </si>
  <si>
    <t xml:space="preserve">serviettes </t>
  </si>
  <si>
    <t>bavoirs bébé</t>
  </si>
  <si>
    <t>surchaussures</t>
  </si>
  <si>
    <t>serpillères</t>
  </si>
  <si>
    <t>blouses adulte</t>
  </si>
  <si>
    <t>taies traversin + traversins</t>
  </si>
  <si>
    <t>draps bébé</t>
  </si>
  <si>
    <t>taies d'oreillers + taies à coussins</t>
  </si>
  <si>
    <t>grands draps</t>
  </si>
  <si>
    <t>tubulettes grandes</t>
  </si>
  <si>
    <t>couvertures</t>
  </si>
  <si>
    <t>vêtements rechange dons</t>
  </si>
  <si>
    <t xml:space="preserve">pendule </t>
  </si>
  <si>
    <t>meuble</t>
  </si>
  <si>
    <t>tasses</t>
  </si>
  <si>
    <t>porte doc à volet mural</t>
  </si>
  <si>
    <t xml:space="preserve">chaises pliantes </t>
  </si>
  <si>
    <t>tancarville</t>
  </si>
  <si>
    <t>machine à laver</t>
  </si>
  <si>
    <t xml:space="preserve">panières </t>
  </si>
  <si>
    <t>meuble bas de rangemnt</t>
  </si>
  <si>
    <t>brosses toilette</t>
  </si>
  <si>
    <t>pots enfants</t>
  </si>
  <si>
    <t>tableau weleda</t>
  </si>
  <si>
    <t>panières à linges</t>
  </si>
  <si>
    <t>puzzles</t>
  </si>
  <si>
    <t>bols logotés People and baby</t>
  </si>
  <si>
    <t>plateau repas porcelaine logoté P&amp;B</t>
  </si>
  <si>
    <t>Carafe d'eau logoté P&amp;B</t>
  </si>
  <si>
    <t>Verres logotés P&amp;B en verre</t>
  </si>
  <si>
    <t>thermomètre</t>
  </si>
  <si>
    <t>Table</t>
  </si>
  <si>
    <t>balance grand</t>
  </si>
  <si>
    <t>dymo</t>
  </si>
  <si>
    <t>bavoirs  grands</t>
  </si>
  <si>
    <t>micro fibres</t>
  </si>
  <si>
    <t>Année d'inventaire</t>
  </si>
  <si>
    <t>Quantité</t>
  </si>
  <si>
    <t>Année d'entrée en creche</t>
  </si>
  <si>
    <t>Objets transférables
 ( Oui NON )</t>
  </si>
  <si>
    <t>Code Analytique</t>
  </si>
  <si>
    <t>Creche de transfert 
(Code ) Ana =</t>
  </si>
  <si>
    <t>Commentaires</t>
  </si>
  <si>
    <t>cafetière</t>
  </si>
  <si>
    <t>Etat</t>
  </si>
  <si>
    <t xml:space="preserve">ETAT
 </t>
  </si>
  <si>
    <t>ETAT</t>
  </si>
  <si>
    <t>62hel01</t>
  </si>
  <si>
    <t xml:space="preserve">Mauvais etat/défectueux = on jette </t>
  </si>
  <si>
    <t>louche</t>
  </si>
  <si>
    <t xml:space="preserve">presse purée </t>
  </si>
  <si>
    <t>rape</t>
  </si>
  <si>
    <t>spatule</t>
  </si>
  <si>
    <t>coupe pommes</t>
  </si>
  <si>
    <t>ouvre boite</t>
  </si>
  <si>
    <t>louche trous</t>
  </si>
  <si>
    <t>maryse</t>
  </si>
  <si>
    <t>pinceau patisserie</t>
  </si>
  <si>
    <t>manique</t>
  </si>
  <si>
    <t>brosse vaisselle</t>
  </si>
  <si>
    <t xml:space="preserve">lave vaisselle </t>
  </si>
  <si>
    <t>économe</t>
  </si>
  <si>
    <t>mixeur</t>
  </si>
  <si>
    <t>batteur</t>
  </si>
  <si>
    <t>gaufrier</t>
  </si>
  <si>
    <t>bac blanc (en guise de plateau pour se servir seul au gouter)</t>
  </si>
  <si>
    <t>casserole</t>
  </si>
  <si>
    <t>poele</t>
  </si>
  <si>
    <t>passoire</t>
  </si>
  <si>
    <t xml:space="preserve">moule à tarte </t>
  </si>
  <si>
    <t>meuble tiroirs en plastique</t>
  </si>
  <si>
    <t>boite à sucre</t>
  </si>
  <si>
    <t>Mauvais etat/défectueux = on jette</t>
  </si>
  <si>
    <t>à remplacer prochainement, fonctionne mais n'est plus en très bon état de marche</t>
  </si>
  <si>
    <t xml:space="preserve">à remplacer, certaines ont beaucoup de mal à se déplier </t>
  </si>
  <si>
    <t xml:space="preserve">à remplacer, utilisation mais plus en bon état </t>
  </si>
  <si>
    <t>Fonctionne mais n'a plus de cadran, plus de bouton</t>
  </si>
  <si>
    <t>pots en verre (pour la soupe)</t>
  </si>
  <si>
    <t>Pour les pros</t>
  </si>
  <si>
    <t xml:space="preserve">cuillière bébé en plastique </t>
  </si>
  <si>
    <t>cuillière section grands</t>
  </si>
  <si>
    <t>petite cuillière bébé en inox</t>
  </si>
  <si>
    <t>couteaux section grands</t>
  </si>
  <si>
    <t>fourchettes section grands</t>
  </si>
  <si>
    <t>verre plastique</t>
  </si>
  <si>
    <t>verres sans logo</t>
  </si>
  <si>
    <t xml:space="preserve">bols </t>
  </si>
  <si>
    <t>petites assietttes plastique</t>
  </si>
  <si>
    <t>petites assiettes pros</t>
  </si>
  <si>
    <t>timbale plastique</t>
  </si>
  <si>
    <t xml:space="preserve">petites assiettes </t>
  </si>
  <si>
    <t>couteaux pros</t>
  </si>
  <si>
    <t>petites cuillières pros</t>
  </si>
  <si>
    <t>Fourchettes pros</t>
  </si>
  <si>
    <t>grandes cuillières pros</t>
  </si>
  <si>
    <t xml:space="preserve">grand couteau </t>
  </si>
  <si>
    <t xml:space="preserve">grandes cuillières </t>
  </si>
  <si>
    <t xml:space="preserve">assiettes plates et creuses </t>
  </si>
  <si>
    <t>pas d'utilité</t>
  </si>
  <si>
    <t>grands plateaux pastique à compartiments</t>
  </si>
  <si>
    <t>armoire/ casiers (3x3 casiers)</t>
  </si>
  <si>
    <t>fauteuil sol adulte</t>
  </si>
  <si>
    <t xml:space="preserve">étagère </t>
  </si>
  <si>
    <t>lits à barreaux + matelas</t>
  </si>
  <si>
    <t>poste CD</t>
  </si>
  <si>
    <t>galettes assisses sol enfants</t>
  </si>
  <si>
    <t xml:space="preserve">panier </t>
  </si>
  <si>
    <t>Pour ranger les livres thème sommeil</t>
  </si>
  <si>
    <t>doudous</t>
  </si>
  <si>
    <t>pot à crayons</t>
  </si>
  <si>
    <t xml:space="preserve">livres </t>
  </si>
  <si>
    <t>thème sommeil</t>
  </si>
  <si>
    <t>couettes</t>
  </si>
  <si>
    <t>ancien</t>
  </si>
  <si>
    <t>housse de couette</t>
  </si>
  <si>
    <t>petits draps verts clairs</t>
  </si>
  <si>
    <t>pour lits à barreaux</t>
  </si>
  <si>
    <t>petits draps bleus</t>
  </si>
  <si>
    <t>draps verts porte feuille</t>
  </si>
  <si>
    <t xml:space="preserve">draps gris porte feuille </t>
  </si>
  <si>
    <t xml:space="preserve">confinement </t>
  </si>
  <si>
    <t>couchettes</t>
  </si>
  <si>
    <t>draps verts couchette</t>
  </si>
  <si>
    <t>draps bleus couchette</t>
  </si>
  <si>
    <t>armoire (avec 12 cases)</t>
  </si>
  <si>
    <t>sommiers au sol, barreaux plastiques</t>
  </si>
  <si>
    <t xml:space="preserve">matelas </t>
  </si>
  <si>
    <t xml:space="preserve">lits hauts à barreaux </t>
  </si>
  <si>
    <t xml:space="preserve">grande caisse plastique </t>
  </si>
  <si>
    <t>meubles plastiques, à roulettes, 3 tirois</t>
  </si>
  <si>
    <t>tapis à langer</t>
  </si>
  <si>
    <t xml:space="preserve">meuble escalier </t>
  </si>
  <si>
    <t xml:space="preserve">casier en hauteur rangement </t>
  </si>
  <si>
    <t>toise ruban</t>
  </si>
  <si>
    <t>étagère</t>
  </si>
  <si>
    <t>porte gel</t>
  </si>
  <si>
    <t>marche pieds</t>
  </si>
  <si>
    <t>horloge</t>
  </si>
  <si>
    <t>2 meubles de 4 casiers; 1 de 8; 1 de 6 et 1 avec 4grands casiers</t>
  </si>
  <si>
    <t>Ballons</t>
  </si>
  <si>
    <t>petit toboggan plastique</t>
  </si>
  <si>
    <t>tondeuses</t>
  </si>
  <si>
    <t xml:space="preserve">petits camions </t>
  </si>
  <si>
    <t>petit tracteur + remorque</t>
  </si>
  <si>
    <t>brouettes</t>
  </si>
  <si>
    <t>trotinette 3 roues</t>
  </si>
  <si>
    <t>table sable/eau</t>
  </si>
  <si>
    <t>draisienne</t>
  </si>
  <si>
    <t>vélo 4 roues</t>
  </si>
  <si>
    <t>vélo 3 roues</t>
  </si>
  <si>
    <t>voiture/porteur</t>
  </si>
  <si>
    <t xml:space="preserve">cerceaux </t>
  </si>
  <si>
    <t>plots</t>
  </si>
  <si>
    <t>barres parcours</t>
  </si>
  <si>
    <t xml:space="preserve">pelles </t>
  </si>
  <si>
    <t xml:space="preserve">rateaux </t>
  </si>
  <si>
    <t>seaux</t>
  </si>
  <si>
    <t>bac manipulation bois</t>
  </si>
  <si>
    <t>compost</t>
  </si>
  <si>
    <t>maison à insectes</t>
  </si>
  <si>
    <t>carré potager</t>
  </si>
  <si>
    <t>arrosoirs</t>
  </si>
  <si>
    <t>à remplacer</t>
  </si>
  <si>
    <t>crocodile à bascule</t>
  </si>
  <si>
    <t>5 très anciens</t>
  </si>
  <si>
    <t>42 casiers</t>
  </si>
  <si>
    <t>plan de change + tapis</t>
  </si>
  <si>
    <t>petite chaise enfant</t>
  </si>
  <si>
    <t>déco mural</t>
  </si>
  <si>
    <t>Fait main</t>
  </si>
  <si>
    <t>affichage API</t>
  </si>
  <si>
    <t>portes manteaux</t>
  </si>
  <si>
    <t xml:space="preserve">3x3 </t>
  </si>
  <si>
    <t>étagére portes manteaux</t>
  </si>
  <si>
    <t>avec 5 portes manteaux</t>
  </si>
  <si>
    <t>boites aux lettres</t>
  </si>
  <si>
    <t>1 pour le courrier / 1 pour le conseil de crèche</t>
  </si>
  <si>
    <t>bancs</t>
  </si>
  <si>
    <t>tableaux déco</t>
  </si>
  <si>
    <t>cadres</t>
  </si>
  <si>
    <t>tapis motricité</t>
  </si>
  <si>
    <t>rangé</t>
  </si>
  <si>
    <t>boite mouchoirs bois</t>
  </si>
  <si>
    <t>panier</t>
  </si>
  <si>
    <t xml:space="preserve">pour objets perdus </t>
  </si>
  <si>
    <t>panier osier</t>
  </si>
  <si>
    <t>surplus de sur chaussures</t>
  </si>
  <si>
    <t>petite table en bois</t>
  </si>
  <si>
    <t>rangée</t>
  </si>
  <si>
    <t>barrière plastique séparatrice</t>
  </si>
  <si>
    <t>fermée à clé : produits</t>
  </si>
  <si>
    <t>ne tiens plus beaucoup</t>
  </si>
  <si>
    <t>Fait main / 1 avec couleurs flashs</t>
  </si>
  <si>
    <t>séche-linge</t>
  </si>
  <si>
    <t>paniers linge</t>
  </si>
  <si>
    <t>aspirateur</t>
  </si>
  <si>
    <t>seau</t>
  </si>
  <si>
    <t xml:space="preserve">meuble étagère </t>
  </si>
  <si>
    <t>4 étagères</t>
  </si>
  <si>
    <t>polos blancs P&amp;B</t>
  </si>
  <si>
    <t>polos gris P&amp;B</t>
  </si>
  <si>
    <t>polaires P&amp;B</t>
  </si>
  <si>
    <t>Ferme maison bois</t>
  </si>
  <si>
    <t>caisse bois animaux</t>
  </si>
  <si>
    <t>caisse bois animaux magnétiques</t>
  </si>
  <si>
    <t>Faites main</t>
  </si>
  <si>
    <t>caisse bois bouteilles sensorielles</t>
  </si>
  <si>
    <t>caisse bois contruction miroirs</t>
  </si>
  <si>
    <t>caisse bois contruction arcs</t>
  </si>
  <si>
    <t>meuble à doudous</t>
  </si>
  <si>
    <t>meuble 3 étagères</t>
  </si>
  <si>
    <t>meuble maison 3 étagères</t>
  </si>
  <si>
    <t>carré activités en bois</t>
  </si>
  <si>
    <t>table voiture</t>
  </si>
  <si>
    <t>meuble étagéres bois</t>
  </si>
  <si>
    <t>meuble à tiroirs bois</t>
  </si>
  <si>
    <t>meuble étagère + 2 portes bois</t>
  </si>
  <si>
    <t>meuble d'angle bois</t>
  </si>
  <si>
    <t xml:space="preserve">meuble caisse bois </t>
  </si>
  <si>
    <t>déguisements / tenue à dispos</t>
  </si>
  <si>
    <t xml:space="preserve">barrière bois activité </t>
  </si>
  <si>
    <t>Défini coin dinette</t>
  </si>
  <si>
    <t>1 rectangle, 2  trapézes</t>
  </si>
  <si>
    <t>chaises enfant</t>
  </si>
  <si>
    <t>tables enfant bois</t>
  </si>
  <si>
    <t>table enfant bois, petite taille</t>
  </si>
  <si>
    <t>chaises enfant petite taille</t>
  </si>
  <si>
    <t>tabourets à roulettes</t>
  </si>
  <si>
    <t>professionnelles</t>
  </si>
  <si>
    <t xml:space="preserve">grand miroir fixé au mur </t>
  </si>
  <si>
    <t xml:space="preserve">débarbouillage enfant </t>
  </si>
  <si>
    <t>meuble maison étagère fixé au mur</t>
  </si>
  <si>
    <t>étagères</t>
  </si>
  <si>
    <t>meuble fixé au mur</t>
  </si>
  <si>
    <t>24 casiers</t>
  </si>
  <si>
    <t xml:space="preserve">tableau </t>
  </si>
  <si>
    <t>anniversaires des enfants, fait main</t>
  </si>
  <si>
    <t>bibliothèque forme voiture bois</t>
  </si>
  <si>
    <t>toile suspendue</t>
  </si>
  <si>
    <t>plantes vertes suspendues</t>
  </si>
  <si>
    <t>aquarium</t>
  </si>
  <si>
    <t>tapis de change</t>
  </si>
  <si>
    <t>meuble changes sur mesure 5 portes</t>
  </si>
  <si>
    <t>baignoire encastrè meuble</t>
  </si>
  <si>
    <t>protége poteau</t>
  </si>
  <si>
    <t>tapis de motricité</t>
  </si>
  <si>
    <t>usés</t>
  </si>
  <si>
    <t>tapis</t>
  </si>
  <si>
    <t>fauteuils enfants</t>
  </si>
  <si>
    <t>tapis cocooning</t>
  </si>
  <si>
    <t xml:space="preserve">fauteuil au sol </t>
  </si>
  <si>
    <t xml:space="preserve">chaise haute jouet </t>
  </si>
  <si>
    <t xml:space="preserve">gazinière jouet </t>
  </si>
  <si>
    <t>réfrigérateur jouet</t>
  </si>
  <si>
    <t>meuble évier jouet</t>
  </si>
  <si>
    <t>machine à laver jouet</t>
  </si>
  <si>
    <t>table jouet</t>
  </si>
  <si>
    <t>chaises</t>
  </si>
  <si>
    <t xml:space="preserve">coupes </t>
  </si>
  <si>
    <t>lits poupées bois</t>
  </si>
  <si>
    <t xml:space="preserve">poupées </t>
  </si>
  <si>
    <t xml:space="preserve">ramasse poussiére : balayette + pelle </t>
  </si>
  <si>
    <t>tenues poupées</t>
  </si>
  <si>
    <t xml:space="preserve">paniers osier rangement dinette </t>
  </si>
  <si>
    <t>pot poupées</t>
  </si>
  <si>
    <t xml:space="preserve">éléments dinette plastique </t>
  </si>
  <si>
    <t xml:space="preserve">fruits tissus </t>
  </si>
  <si>
    <t>éléments dinette bois</t>
  </si>
  <si>
    <t>accessoires poupées</t>
  </si>
  <si>
    <t>singe pirouette</t>
  </si>
  <si>
    <t xml:space="preserve">sacs </t>
  </si>
  <si>
    <t>chapeaux à dispos</t>
  </si>
  <si>
    <t>tabliers, toques, torchons, gants cuisine</t>
  </si>
  <si>
    <t>accessoires déguisements</t>
  </si>
  <si>
    <t>seau de perles en bois</t>
  </si>
  <si>
    <t>jeu dominos bois</t>
  </si>
  <si>
    <t xml:space="preserve">jeux bois lapins sauteurs </t>
  </si>
  <si>
    <t xml:space="preserve">jeux "qui habite où" bois </t>
  </si>
  <si>
    <t>jeux habiller ours bois</t>
  </si>
  <si>
    <t xml:space="preserve">jeux cartes différents thèmes </t>
  </si>
  <si>
    <t xml:space="preserve">jeux lacets </t>
  </si>
  <si>
    <t>Différentes tailles</t>
  </si>
  <si>
    <t>tactilo loto</t>
  </si>
  <si>
    <t>jeu le lynx</t>
  </si>
  <si>
    <t>boites de 3 premiers puzzles</t>
  </si>
  <si>
    <t>jeu vêtements aimantés bois</t>
  </si>
  <si>
    <t xml:space="preserve">maxiloto </t>
  </si>
  <si>
    <t>mémo xl</t>
  </si>
  <si>
    <t>boites de 4 puzzles</t>
  </si>
  <si>
    <t xml:space="preserve">jeu maman et son bébé </t>
  </si>
  <si>
    <t>mémo bois</t>
  </si>
  <si>
    <t xml:space="preserve">cartes éveil du toucher </t>
  </si>
  <si>
    <t>2 différents thèmes</t>
  </si>
  <si>
    <t>colorinos</t>
  </si>
  <si>
    <t>mémo animaux carton</t>
  </si>
  <si>
    <t>jeu Haba : mon 1er verger</t>
  </si>
  <si>
    <t>jeu Haba : une cuillière pour Martin</t>
  </si>
  <si>
    <t>malette monsieur Patate</t>
  </si>
  <si>
    <t>puzzles cubes bois</t>
  </si>
  <si>
    <t xml:space="preserve">abbaques formes et couleur : grosses pièces plastique </t>
  </si>
  <si>
    <t>abbaques plastique</t>
  </si>
  <si>
    <t xml:space="preserve">abbaques bois </t>
  </si>
  <si>
    <t xml:space="preserve">puzzles 4 pièces mon 1er puzzle </t>
  </si>
  <si>
    <t xml:space="preserve">puzzle 4 pièces </t>
  </si>
  <si>
    <t xml:space="preserve">puzzles </t>
  </si>
  <si>
    <t xml:space="preserve">puzzles familles animaux </t>
  </si>
  <si>
    <t>usés, donner asso ?</t>
  </si>
  <si>
    <t>puzzle xl</t>
  </si>
  <si>
    <t xml:space="preserve">puzzle pèche poissons + canes </t>
  </si>
  <si>
    <t>plateaux pour verres</t>
  </si>
  <si>
    <t>range CD</t>
  </si>
  <si>
    <t xml:space="preserve">Arc motricité bois </t>
  </si>
  <si>
    <t xml:space="preserve">caisse plastique de forme bois couleurs </t>
  </si>
  <si>
    <t xml:space="preserve">Construction </t>
  </si>
  <si>
    <t>caisse plastique de Smartmax</t>
  </si>
  <si>
    <t>boite plastique coquillage tactiles plastique</t>
  </si>
  <si>
    <t>animaux magnétiques à assembler</t>
  </si>
  <si>
    <t xml:space="preserve">puzzles 2 pièces </t>
  </si>
  <si>
    <t xml:space="preserve">puzzle abaque </t>
  </si>
  <si>
    <t>caisse plastique foulards pour danse</t>
  </si>
  <si>
    <t>caisse plastique différents CD</t>
  </si>
  <si>
    <t>panier + épingles à linge</t>
  </si>
  <si>
    <t>bavoirs non adaptés, encolure trop grande</t>
  </si>
  <si>
    <t>tableaux aimantés</t>
  </si>
  <si>
    <t>pour activités</t>
  </si>
  <si>
    <t xml:space="preserve">boite différents moule sable </t>
  </si>
  <si>
    <t xml:space="preserve">boite différentes gommettes </t>
  </si>
  <si>
    <t xml:space="preserve">classeurs différentes gommettes </t>
  </si>
  <si>
    <t>caisse plastique matériaux pour activités</t>
  </si>
  <si>
    <t>mes 1ers tampons + encre</t>
  </si>
  <si>
    <t>seau craies extérieures</t>
  </si>
  <si>
    <t xml:space="preserve">caisse plastique accessoires pâte à modeler </t>
  </si>
  <si>
    <t>gros pots de pâte à modeler</t>
  </si>
  <si>
    <t>caisse plastique encre et paillettes</t>
  </si>
  <si>
    <t>seau de différents tampons</t>
  </si>
  <si>
    <t xml:space="preserve">caisse accessoires peinture + peinture </t>
  </si>
  <si>
    <t>petites voitures à assembler ikéa</t>
  </si>
  <si>
    <t>petites voitures plastiques</t>
  </si>
  <si>
    <t xml:space="preserve">petites voitures bois </t>
  </si>
  <si>
    <t>traces d'usures</t>
  </si>
  <si>
    <t xml:space="preserve">caisse en bois de dominos bois </t>
  </si>
  <si>
    <t>45 dominos</t>
  </si>
  <si>
    <t>petits bols en bois</t>
  </si>
  <si>
    <t xml:space="preserve">balles à picots </t>
  </si>
  <si>
    <t>bouteilles sensorielles</t>
  </si>
  <si>
    <t>faites main</t>
  </si>
  <si>
    <t xml:space="preserve">appareils photos en bois </t>
  </si>
  <si>
    <t>caisse en bois petits légos</t>
  </si>
  <si>
    <t>pinces géantes</t>
  </si>
  <si>
    <t>plateaux montessori</t>
  </si>
  <si>
    <t>caisse plastique magnéticos</t>
  </si>
  <si>
    <t>gants pour ardoise craies</t>
  </si>
  <si>
    <t>tabliers peinture</t>
  </si>
  <si>
    <t>Trop</t>
  </si>
  <si>
    <t xml:space="preserve">tapis crayon eau </t>
  </si>
  <si>
    <t>nappe peinture récup</t>
  </si>
  <si>
    <t>boite de craies ardoise</t>
  </si>
  <si>
    <t>ardoises</t>
  </si>
  <si>
    <t>boite crayons gras bébé</t>
  </si>
  <si>
    <t xml:space="preserve">boite crayons gras </t>
  </si>
  <si>
    <t>boites crayons de couleur bébé</t>
  </si>
  <si>
    <t>boite feutre</t>
  </si>
  <si>
    <t>boite crayons couleur</t>
  </si>
  <si>
    <t>tiroir feuilles d'activité (origami, papier déco..)</t>
  </si>
  <si>
    <t>bobines bolduc</t>
  </si>
  <si>
    <t>Entamées</t>
  </si>
  <si>
    <t>meuble transmissions, 2 portes</t>
  </si>
  <si>
    <t xml:space="preserve">garage bois </t>
  </si>
  <si>
    <t>rangement 3 tiroirs</t>
  </si>
  <si>
    <t>crayons pros</t>
  </si>
  <si>
    <t>boite à tétines en carton</t>
  </si>
  <si>
    <t>tableau veléda</t>
  </si>
  <si>
    <t xml:space="preserve">range documents plastique </t>
  </si>
  <si>
    <t xml:space="preserve">pistolets à colle </t>
  </si>
  <si>
    <t>classeur</t>
  </si>
  <si>
    <t xml:space="preserve">Santé et développement </t>
  </si>
  <si>
    <t>perforatrice</t>
  </si>
  <si>
    <t>machine à bulles</t>
  </si>
  <si>
    <t>boite crayons Posca</t>
  </si>
  <si>
    <t xml:space="preserve">boites ballons à gonfler </t>
  </si>
  <si>
    <t xml:space="preserve">boites images </t>
  </si>
  <si>
    <t>Fait Main, différents thèmes</t>
  </si>
  <si>
    <t>boite images yoga</t>
  </si>
  <si>
    <t>Fait Main</t>
  </si>
  <si>
    <t>stocks livres</t>
  </si>
  <si>
    <t>boite crayons maquillage carnaval</t>
  </si>
  <si>
    <t xml:space="preserve">boites attaches parisiennes </t>
  </si>
  <si>
    <t>ciseaux différentes formes</t>
  </si>
  <si>
    <t>boite</t>
  </si>
  <si>
    <t xml:space="preserve">règles </t>
  </si>
  <si>
    <t>kit médecins jouets</t>
  </si>
  <si>
    <t>taille crayons Giotto</t>
  </si>
  <si>
    <t xml:space="preserve">cuillières en bois </t>
  </si>
  <si>
    <t>ballon avec clochettes</t>
  </si>
  <si>
    <t xml:space="preserve">ballons en tissus </t>
  </si>
  <si>
    <t xml:space="preserve">ballon avec picots </t>
  </si>
  <si>
    <t>dés en mousse</t>
  </si>
  <si>
    <t>ballons visage émotions</t>
  </si>
  <si>
    <t>petits ballons différentes textures</t>
  </si>
  <si>
    <t>petits ballons</t>
  </si>
  <si>
    <t>dalles triangles différentes textures</t>
  </si>
  <si>
    <t>petits dalles triangles différentes textures</t>
  </si>
  <si>
    <t>dalles rondes différentes textures</t>
  </si>
  <si>
    <t>boite kapla</t>
  </si>
  <si>
    <t>boite épicerie</t>
  </si>
  <si>
    <t>Récup</t>
  </si>
  <si>
    <t xml:space="preserve">caisse plastique boites à bouchons </t>
  </si>
  <si>
    <t>tunnels</t>
  </si>
  <si>
    <t>tapis de voitures</t>
  </si>
  <si>
    <t xml:space="preserve">panier linge </t>
  </si>
  <si>
    <t>parapluie P&amp;B</t>
  </si>
  <si>
    <t>bottes</t>
  </si>
  <si>
    <t>différentes pointures (du 20 au 27)</t>
  </si>
  <si>
    <t>combinaisons jaunes P&amp;B</t>
  </si>
  <si>
    <t>bob gris P&amp;B</t>
  </si>
  <si>
    <t>7 nouveaux</t>
  </si>
  <si>
    <t>bob rouges P&amp;B</t>
  </si>
  <si>
    <t>casquettes</t>
  </si>
  <si>
    <t>petits bobs</t>
  </si>
  <si>
    <t>anciens</t>
  </si>
  <si>
    <t>banettes</t>
  </si>
  <si>
    <t>banette PAI</t>
  </si>
  <si>
    <t xml:space="preserve">sac sortie jardin </t>
  </si>
  <si>
    <t>banette jouets bébés</t>
  </si>
  <si>
    <t>Accueil regroupé matin et soir</t>
  </si>
  <si>
    <t>boite photos "doudous"</t>
  </si>
  <si>
    <t>panier feutrine photos bonjour</t>
  </si>
  <si>
    <t>paniers feutrines marionnettes</t>
  </si>
  <si>
    <t>panier feutrine chansons "images plastifiées"</t>
  </si>
  <si>
    <t>livres bilingues</t>
  </si>
  <si>
    <t>livres "baby signes"</t>
  </si>
  <si>
    <t>malettes cartes</t>
  </si>
  <si>
    <t>Différents thèmes</t>
  </si>
  <si>
    <t>panier "jeux différents thèmes"</t>
  </si>
  <si>
    <t>porte-vue diférents thèmes</t>
  </si>
  <si>
    <t>porte-vue imagiers sonores</t>
  </si>
  <si>
    <t>boites "mini livres"</t>
  </si>
  <si>
    <t>11 minis livres</t>
  </si>
  <si>
    <t>livres imagiers</t>
  </si>
  <si>
    <t>livres "monsieur, madame"</t>
  </si>
  <si>
    <t>livres divers</t>
  </si>
  <si>
    <t>porte-vue histoires sonores</t>
  </si>
  <si>
    <t>livres histoires sonores loup</t>
  </si>
  <si>
    <t>livres comptines</t>
  </si>
  <si>
    <t>livre comptines "dodo"</t>
  </si>
  <si>
    <t>Ordinateurs portables</t>
  </si>
  <si>
    <t xml:space="preserve">1 P&amp;B, 1 ancien qui fonctionne pas très bien </t>
  </si>
  <si>
    <t>Ordinateurs fixes CHRSO</t>
  </si>
  <si>
    <t>Imprimante</t>
  </si>
  <si>
    <t xml:space="preserve">surement à remplacer bientôt </t>
  </si>
  <si>
    <t>2 mais la même ligne (1fixe+1mobile)</t>
  </si>
  <si>
    <t xml:space="preserve">armoire : 2 portes </t>
  </si>
  <si>
    <t>chaise de bureau</t>
  </si>
  <si>
    <t>petite table</t>
  </si>
  <si>
    <t xml:space="preserve">chaises </t>
  </si>
  <si>
    <t>armoire : 2 tiroirs rangements dossier efts</t>
  </si>
  <si>
    <t>meuble 4 casiers</t>
  </si>
  <si>
    <t xml:space="preserve">panneau d'affichage liége </t>
  </si>
  <si>
    <t>boite à clés</t>
  </si>
  <si>
    <t>boite registre sécurité</t>
  </si>
  <si>
    <t>péle méle affichage</t>
  </si>
  <si>
    <t>colonne à poissons</t>
  </si>
  <si>
    <t xml:space="preserve">coffre fort </t>
  </si>
  <si>
    <t xml:space="preserve">pharmacie </t>
  </si>
  <si>
    <t>sac de sorties extérieures crèche</t>
  </si>
  <si>
    <t xml:space="preserve">tablettes lumineuses </t>
  </si>
  <si>
    <t xml:space="preserve">tablettes P&amp;B </t>
  </si>
  <si>
    <t>banettes pros</t>
  </si>
  <si>
    <t>10 banettes dans le même bloc</t>
  </si>
  <si>
    <t>range documents 4 tiroirs</t>
  </si>
  <si>
    <t xml:space="preserve">range documents 3 niveaux </t>
  </si>
  <si>
    <t>plastifieuse</t>
  </si>
  <si>
    <t>1 plus en très bon état</t>
  </si>
  <si>
    <t>projecteur étoile</t>
  </si>
  <si>
    <t>veilleuse musique + étoile</t>
  </si>
  <si>
    <t xml:space="preserve">Blocs motricité </t>
  </si>
  <si>
    <t xml:space="preserve">gilets jaunes </t>
  </si>
  <si>
    <t>différents sacs efts pour sorties extérieures</t>
  </si>
  <si>
    <t>kits outils</t>
  </si>
  <si>
    <t xml:space="preserve">limité </t>
  </si>
  <si>
    <t>Panneaux affichage</t>
  </si>
  <si>
    <t>2 organigrammes/1 atelier/ 1actu / 1conseil crèche</t>
  </si>
  <si>
    <t>casiers murals sur-chaussures</t>
  </si>
  <si>
    <t>4x12 casiers</t>
  </si>
  <si>
    <t>palette avec 7 plantes</t>
  </si>
  <si>
    <t>chaise</t>
  </si>
  <si>
    <t>petite chaise</t>
  </si>
  <si>
    <t>déco</t>
  </si>
  <si>
    <t>fait main</t>
  </si>
  <si>
    <t>récup des parents</t>
  </si>
  <si>
    <t>casiers à roulettes en bois</t>
  </si>
  <si>
    <t>tapis P&amp;B</t>
  </si>
  <si>
    <t>portes documents mural à volets</t>
  </si>
  <si>
    <t>1 grand pros / 1 petit enfants joint abimé</t>
  </si>
  <si>
    <t xml:space="preserve">égouttoirs à biberons </t>
  </si>
  <si>
    <t>cloche micro ondes</t>
  </si>
  <si>
    <t>réfrigérateurs</t>
  </si>
  <si>
    <t>chauffes biberon</t>
  </si>
  <si>
    <t>bassine</t>
  </si>
  <si>
    <t>trempage des biberons</t>
  </si>
  <si>
    <t>dont 1 inutilisé</t>
  </si>
  <si>
    <t>tableau véléda</t>
  </si>
  <si>
    <t>porte torchon mural</t>
  </si>
  <si>
    <t>tri sélectif</t>
  </si>
  <si>
    <t>armoires 2 portes/ 2 tiroirs</t>
  </si>
  <si>
    <t xml:space="preserve">panier plastique </t>
  </si>
  <si>
    <t>rangement armoire</t>
  </si>
  <si>
    <t>torchons</t>
  </si>
  <si>
    <t>thermomètre lait maternel</t>
  </si>
  <si>
    <t>armoires 4 portes</t>
  </si>
  <si>
    <t xml:space="preserve">sur mesure, évier inclut </t>
  </si>
  <si>
    <t>poubelle murale</t>
  </si>
  <si>
    <t xml:space="preserve">brosse </t>
  </si>
  <si>
    <t>distributeur papier</t>
  </si>
  <si>
    <t xml:space="preserve">non adapté à la taille des rouleaux </t>
  </si>
  <si>
    <t xml:space="preserve">poubelle </t>
  </si>
  <si>
    <t>miroir</t>
  </si>
  <si>
    <t>néon</t>
  </si>
  <si>
    <t>Tri sélectif</t>
  </si>
  <si>
    <t>porte torchon</t>
  </si>
  <si>
    <t>meuble plan de change</t>
  </si>
  <si>
    <t xml:space="preserve">tapis de change </t>
  </si>
  <si>
    <t xml:space="preserve">sur mesure, 3portes, lavabo inclus </t>
  </si>
  <si>
    <t xml:space="preserve">étagères </t>
  </si>
  <si>
    <t>maison bibliothèque</t>
  </si>
  <si>
    <t>accrochèe au mur</t>
  </si>
  <si>
    <t>meuble dinette</t>
  </si>
  <si>
    <t>tapis de sol motricité</t>
  </si>
  <si>
    <t>meuble mural 24 casiers</t>
  </si>
  <si>
    <t>plante verte suspendue</t>
  </si>
  <si>
    <t xml:space="preserve">lit au sol </t>
  </si>
  <si>
    <t>guise de piscine à balles</t>
  </si>
  <si>
    <t>fauteuil allaitement + repose pieds</t>
  </si>
  <si>
    <t>pèse personne</t>
  </si>
  <si>
    <t>toise</t>
  </si>
  <si>
    <t xml:space="preserve">1 couches, 1 linge sale </t>
  </si>
  <si>
    <t>plan de dortoir</t>
  </si>
  <si>
    <t>hamac</t>
  </si>
  <si>
    <t>déco anniversaires enfants</t>
  </si>
  <si>
    <t>fait maison</t>
  </si>
  <si>
    <t>miroirs</t>
  </si>
  <si>
    <t>1 grand et 3 petits ronds</t>
  </si>
  <si>
    <t>petite table ikéa</t>
  </si>
  <si>
    <t>panier linge</t>
  </si>
  <si>
    <t>Bavoirs</t>
  </si>
  <si>
    <t>classeurs</t>
  </si>
  <si>
    <t>1 activités / 1  santé développement efts</t>
  </si>
  <si>
    <t>rangement bavoirs</t>
  </si>
  <si>
    <t>boites à chaussures changes efts</t>
  </si>
  <si>
    <t>1 hauts / 1 bas / 1 gilets</t>
  </si>
  <si>
    <t>caisse plastique</t>
  </si>
  <si>
    <t>bodys changes</t>
  </si>
  <si>
    <t>boite CD</t>
  </si>
  <si>
    <t>divers CD</t>
  </si>
  <si>
    <t xml:space="preserve">pochette feutrine </t>
  </si>
  <si>
    <t>photos pour le bjr</t>
  </si>
  <si>
    <t>livret baby signes</t>
  </si>
  <si>
    <t xml:space="preserve">boite à images </t>
  </si>
  <si>
    <t xml:space="preserve">imagiers </t>
  </si>
  <si>
    <t xml:space="preserve">boite images plastifiées chansons </t>
  </si>
  <si>
    <t>trousse marionnettes à doigts</t>
  </si>
  <si>
    <t>sacs marionnettes chansons</t>
  </si>
  <si>
    <t xml:space="preserve">dyson </t>
  </si>
  <si>
    <t>Clim / chauffage</t>
  </si>
  <si>
    <t xml:space="preserve">sacs de sable </t>
  </si>
  <si>
    <t>caisse plastique pâte à modeler</t>
  </si>
  <si>
    <t>caisse plastique feutres/ craies</t>
  </si>
  <si>
    <t xml:space="preserve">pate durcissante </t>
  </si>
  <si>
    <t>caisse plastique  accessoire peinture</t>
  </si>
  <si>
    <t>caisse plastique pailles/curepipes/plumes</t>
  </si>
  <si>
    <t xml:space="preserve">caisse plastique matériel noel </t>
  </si>
  <si>
    <t>caisse plastique peinture et encre</t>
  </si>
  <si>
    <t>caisse plastique jeux d'eau</t>
  </si>
  <si>
    <t>caisse plastique peinture fenêtre</t>
  </si>
  <si>
    <t xml:space="preserve">plus d'utilité </t>
  </si>
  <si>
    <t xml:space="preserve">caisse plastique piscine et tapis d'eau </t>
  </si>
  <si>
    <t>caisse plastique éléments de récup</t>
  </si>
  <si>
    <t>caisse plastique éléments de mobiles</t>
  </si>
  <si>
    <t xml:space="preserve">caisse plastique avec bulles et appareils à bulles </t>
  </si>
  <si>
    <t>62hel1</t>
  </si>
  <si>
    <t>casques outils efts</t>
  </si>
  <si>
    <t>panier avec livres</t>
  </si>
  <si>
    <t>jouets outils bois</t>
  </si>
  <si>
    <t>caisse de blocs en mousse</t>
  </si>
  <si>
    <t xml:space="preserve">abimé, surtout dans les coins </t>
  </si>
  <si>
    <t>caisse plastique balles plastiques + balles à trous</t>
  </si>
  <si>
    <t xml:space="preserve">caisse plastique papiers brillants </t>
  </si>
  <si>
    <t>caisse plastique tubes et bouteilles sensoriels</t>
  </si>
  <si>
    <t>caisse plastique foulards</t>
  </si>
  <si>
    <t xml:space="preserve">boites à bouchons </t>
  </si>
  <si>
    <t xml:space="preserve">pots balles </t>
  </si>
  <si>
    <t>récup</t>
  </si>
  <si>
    <t>caisse plastique jouets en tissus</t>
  </si>
  <si>
    <t>caisse plastique dinette plastique</t>
  </si>
  <si>
    <t xml:space="preserve">caisse plastique Wesco anneaux </t>
  </si>
  <si>
    <t xml:space="preserve">caisse plastique Wesco lapins </t>
  </si>
  <si>
    <t>petite boite animaux Tolo</t>
  </si>
  <si>
    <t>panier plastique jouets de bain</t>
  </si>
  <si>
    <t xml:space="preserve">petite boite bois pinguins </t>
  </si>
  <si>
    <t>boites cubes à empiler</t>
  </si>
  <si>
    <t xml:space="preserve">arc en ciel bois </t>
  </si>
  <si>
    <t>caisse plastique miroirs bois</t>
  </si>
  <si>
    <t>petit cube activités bois</t>
  </si>
  <si>
    <t>boites à formes Djecos</t>
  </si>
  <si>
    <t xml:space="preserve">set en bois </t>
  </si>
  <si>
    <t>lapins sauteurs</t>
  </si>
  <si>
    <t>caisse plastique Smartmax</t>
  </si>
  <si>
    <t>caisse plastique hochets</t>
  </si>
  <si>
    <t>caisse plastique instruments bois et plastiques</t>
  </si>
  <si>
    <t>caisse plastique jeux à tirer bois</t>
  </si>
  <si>
    <t xml:space="preserve">caisse plastique petits légos </t>
  </si>
  <si>
    <t>caisse voitures</t>
  </si>
  <si>
    <t xml:space="preserve">caisse jeux encastrements plastique </t>
  </si>
  <si>
    <t>sac petites dalles sensorielles</t>
  </si>
  <si>
    <t>boites à formes plastiques</t>
  </si>
  <si>
    <t>boite plastique grosses perles plastiques</t>
  </si>
  <si>
    <t>boite plastique poupées</t>
  </si>
  <si>
    <t>sac poupées tissus</t>
  </si>
  <si>
    <t>bouliers bois</t>
  </si>
  <si>
    <t>boite plastique circuit train</t>
  </si>
  <si>
    <t>jeu de quilles singes plastiques</t>
  </si>
  <si>
    <t>camions pompiers</t>
  </si>
  <si>
    <t>tracteurs + remorques</t>
  </si>
  <si>
    <t>camion poubelle</t>
  </si>
  <si>
    <t>caisse gros légos</t>
  </si>
  <si>
    <t>caisse cubes à empiler</t>
  </si>
  <si>
    <t>caisse clipos</t>
  </si>
  <si>
    <t>parcours vanupieds</t>
  </si>
  <si>
    <t>puzzles 4 pièces</t>
  </si>
  <si>
    <t>puzzles plastiques</t>
  </si>
  <si>
    <t xml:space="preserve">puzzles divers </t>
  </si>
  <si>
    <t>59 verts / 28 bleus (selon section)</t>
  </si>
  <si>
    <t>62 verts / 25 bleus (selon section) dont 10v et 15b neufs)</t>
  </si>
  <si>
    <t>22 grands / 10 bébés</t>
  </si>
  <si>
    <t>usés, troués</t>
  </si>
  <si>
    <t>et 21 paires neuves</t>
  </si>
  <si>
    <t>bannettes</t>
  </si>
  <si>
    <t xml:space="preserve">draps couchettes porte feuilles </t>
  </si>
  <si>
    <t xml:space="preserve">nappes </t>
  </si>
  <si>
    <t>panier suspension plante</t>
  </si>
  <si>
    <t>grand tapis</t>
  </si>
  <si>
    <t xml:space="preserve">coussins d'allaitement </t>
  </si>
  <si>
    <t xml:space="preserve">fauteuil enfant </t>
  </si>
  <si>
    <t>plaids</t>
  </si>
  <si>
    <t>tapis coccinelle</t>
  </si>
  <si>
    <t>tapis "pique-nique"</t>
  </si>
  <si>
    <t>doomoo</t>
  </si>
  <si>
    <t>couverture pour l'extérieur</t>
  </si>
  <si>
    <t>blocs motricté</t>
  </si>
  <si>
    <t>ballon eau chaude</t>
  </si>
  <si>
    <t>meubles rangement</t>
  </si>
  <si>
    <t>frigo jouet</t>
  </si>
  <si>
    <t>ancien, serre pour rangement produits</t>
  </si>
  <si>
    <t>lavettes bleues</t>
  </si>
  <si>
    <t>lavettes rouges</t>
  </si>
  <si>
    <t>lavettes jaunes</t>
  </si>
  <si>
    <t>bac plastique</t>
  </si>
  <si>
    <t>vieux gants tissus guise de chiffon</t>
  </si>
  <si>
    <t>carton serviettes jeux d'eau</t>
  </si>
  <si>
    <t>bac à verre</t>
  </si>
  <si>
    <t>petit escabaux</t>
  </si>
  <si>
    <t>grand escabaux</t>
  </si>
  <si>
    <t>panneau sol glissant</t>
  </si>
  <si>
    <t>ramasse poussières</t>
  </si>
  <si>
    <t>tête de loup</t>
  </si>
  <si>
    <t>racleau</t>
  </si>
  <si>
    <t>balais</t>
  </si>
  <si>
    <t>manivelles stores extérieurs</t>
  </si>
  <si>
    <t xml:space="preserve">manche télescopique </t>
  </si>
  <si>
    <t xml:space="preserve">queue de rat </t>
  </si>
  <si>
    <t>meuble 4 tiroirs</t>
  </si>
  <si>
    <t xml:space="preserve">usé, non utilisé </t>
  </si>
  <si>
    <t>poussette poupées</t>
  </si>
  <si>
    <t>peu utilisées</t>
  </si>
  <si>
    <t>chariot bois</t>
  </si>
  <si>
    <t xml:space="preserve">fauteuil mousse enfant </t>
  </si>
  <si>
    <t>ballon de gym</t>
  </si>
  <si>
    <t>tapis de sol gym</t>
  </si>
  <si>
    <t>piscine à balles + balles</t>
  </si>
  <si>
    <t>mikado géants</t>
  </si>
  <si>
    <t>jeux bowling en bois</t>
  </si>
  <si>
    <t>petites et grandes</t>
  </si>
  <si>
    <t>grandes piscines</t>
  </si>
  <si>
    <t xml:space="preserve">carton jeux de sable </t>
  </si>
  <si>
    <t>paniers plastique</t>
  </si>
  <si>
    <t>grands bacs plastiques</t>
  </si>
  <si>
    <t xml:space="preserve">pour ateliers manipulation/transvasement </t>
  </si>
  <si>
    <t>sac de méga blocs + table</t>
  </si>
  <si>
    <t>poussette canne</t>
  </si>
  <si>
    <t>tableau feuilles sur pieds</t>
  </si>
  <si>
    <t>caisse de papiers crépon</t>
  </si>
  <si>
    <t xml:space="preserve">arc motricité mousse </t>
  </si>
  <si>
    <t xml:space="preserve">caisse déco paques </t>
  </si>
  <si>
    <t>caisse déco noel</t>
  </si>
  <si>
    <t xml:space="preserve">coussins </t>
  </si>
  <si>
    <t xml:space="preserve">caisse déguisements </t>
  </si>
  <si>
    <t>théatre</t>
  </si>
  <si>
    <t xml:space="preserve">guise de Kamishibai </t>
  </si>
  <si>
    <t>poussette double</t>
  </si>
  <si>
    <t xml:space="preserve">carton tissus divers </t>
  </si>
  <si>
    <t xml:space="preserve">Bon etat = reprise du titulaire actuel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</si>
</sst>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Helvetica"/>
      <family val="2"/>
      <scheme val="minor"/>
    </font>
    <font>
      <b/>
      <sz val="11"/>
      <color theme="1"/>
      <name val="Helvetica"/>
      <family val="2"/>
      <scheme val="minor"/>
    </font>
    <font>
      <b/>
      <sz val="12"/>
      <color theme="0"/>
      <name val="Helvetica"/>
      <family val="2"/>
      <scheme val="minor"/>
    </font>
    <font>
      <b/>
      <sz val="12"/>
      <name val="Helvetica"/>
      <family val="2"/>
      <scheme val="minor"/>
    </font>
    <font>
      <sz val="12"/>
      <name val="Helvetica"/>
      <scheme val="minor"/>
    </font>
    <font>
      <sz val="11"/>
      <color theme="1"/>
      <name val="Helvetica"/>
      <scheme val="minor"/>
    </font>
    <font>
      <sz val="12"/>
      <name val="Helvetica"/>
      <family val="2"/>
      <scheme val="minor"/>
    </font>
    <font>
      <sz val="8"/>
      <name val="Helvetica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0" fillId="0" borderId="1" xfId="0" applyBorder="1"/>
    <xf numFmtId="0" fontId="2" fillId="5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top" wrapText="1"/>
    </xf>
    <xf numFmtId="0" fontId="2" fillId="8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horizontal="center" vertical="top" wrapText="1"/>
    </xf>
    <xf numFmtId="0" fontId="2" fillId="10" borderId="0" xfId="0" applyFont="1" applyFill="1" applyAlignment="1">
      <alignment horizontal="center" vertical="center" wrapText="1"/>
    </xf>
    <xf numFmtId="0" fontId="2" fillId="11" borderId="0" xfId="0" applyFont="1" applyFill="1" applyAlignment="1">
      <alignment horizontal="center" vertical="center" wrapText="1"/>
    </xf>
    <xf numFmtId="0" fontId="3" fillId="12" borderId="0" xfId="0" applyFont="1" applyFill="1" applyAlignment="1">
      <alignment horizontal="center" vertical="center" wrapText="1"/>
    </xf>
    <xf numFmtId="0" fontId="3" fillId="13" borderId="0" xfId="0" applyFont="1" applyFill="1" applyAlignment="1">
      <alignment horizontal="center" vertical="center" wrapText="1"/>
    </xf>
    <xf numFmtId="0" fontId="3" fillId="14" borderId="0" xfId="0" applyFont="1" applyFill="1" applyAlignment="1">
      <alignment horizontal="center" vertical="center" wrapText="1"/>
    </xf>
    <xf numFmtId="0" fontId="4" fillId="14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7" fontId="0" fillId="0" borderId="1" xfId="0" applyNumberFormat="1" applyBorder="1" applyProtection="1">
      <protection locked="0"/>
    </xf>
    <xf numFmtId="0" fontId="5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6" fillId="14" borderId="0" xfId="0" applyFont="1" applyFill="1" applyAlignment="1">
      <alignment horizontal="center" vertical="center" wrapText="1"/>
    </xf>
    <xf numFmtId="0" fontId="0" fillId="0" borderId="1" xfId="0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15" borderId="1" xfId="0" applyFill="1" applyBorder="1" applyAlignment="1">
      <alignment vertical="center"/>
    </xf>
    <xf numFmtId="0" fontId="0" fillId="0" borderId="4" xfId="0" applyBorder="1" applyAlignment="1" applyProtection="1">
      <alignment horizontal="right" vertical="center"/>
      <protection locked="0"/>
    </xf>
    <xf numFmtId="0" fontId="0" fillId="4" borderId="1" xfId="0" applyFill="1" applyBorder="1" applyAlignment="1">
      <alignment vertical="center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15" borderId="2" xfId="0" applyFill="1" applyBorder="1" applyAlignment="1">
      <alignment vertical="center"/>
    </xf>
    <xf numFmtId="0" fontId="0" fillId="0" borderId="2" xfId="0" applyBorder="1"/>
    <xf numFmtId="0" fontId="0" fillId="0" borderId="5" xfId="0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/>
  </cellXfs>
  <cellStyles count="1">
    <cellStyle name="Normal" xfId="0" builtinId="0"/>
  </cellStyles>
  <dxfs count="247"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Helvetica"/>
        <scheme val="minor"/>
      </font>
      <fill>
        <patternFill patternType="solid">
          <fgColor indexed="64"/>
          <bgColor theme="5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Helvetica"/>
        <scheme val="minor"/>
      </font>
      <fill>
        <patternFill patternType="solid">
          <fgColor indexed="64"/>
          <bgColor theme="5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Helvetica"/>
        <scheme val="minor"/>
      </font>
      <fill>
        <patternFill patternType="solid">
          <fgColor indexed="64"/>
          <bgColor theme="5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Helvetica"/>
        <scheme val="minor"/>
      </font>
      <fill>
        <patternFill patternType="solid">
          <fgColor indexed="64"/>
          <bgColor theme="5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Helvetica"/>
        <scheme val="minor"/>
      </font>
      <fill>
        <patternFill patternType="solid">
          <fgColor indexed="64"/>
          <bgColor theme="5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Helvetica"/>
        <scheme val="minor"/>
      </font>
      <fill>
        <patternFill patternType="solid">
          <fgColor indexed="64"/>
          <bgColor theme="5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Helvetica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Helvetica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6" tint="-0.499984740745262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rgb="FF00CC66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6" tint="-0.249977111117893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B8A9ED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8" tint="-0.499984740745262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border outline="0">
        <bottom style="thin">
          <color theme="8" tint="0.39997558519241921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Helvetica"/>
        <scheme val="minor"/>
      </font>
      <fill>
        <patternFill patternType="solid">
          <fgColor indexed="64"/>
          <bgColor theme="4" tint="-0.49998474074526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CC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J65" totalsRowShown="0" headerRowDxfId="246" dataDxfId="245" tableBorderDxfId="244">
  <autoFilter ref="A1:J65" xr:uid="{00000000-0009-0000-0100-000001000000}"/>
  <tableColumns count="10">
    <tableColumn id="1" xr3:uid="{00000000-0010-0000-0000-000001000000}" name="Code Analytique" dataDxfId="243">
      <calculatedColumnFormula>IF(A1="","Merci de saisir le code analytique en cellule A2",A1)</calculatedColumnFormula>
    </tableColumn>
    <tableColumn id="2" xr3:uid="{00000000-0010-0000-0000-000002000000}" name="Année d'inventaire" dataDxfId="242"/>
    <tableColumn id="3" xr3:uid="{00000000-0010-0000-0000-000003000000}" name="Description" dataDxfId="241"/>
    <tableColumn id="4" xr3:uid="{00000000-0010-0000-0000-000004000000}" name="Quantité" dataDxfId="240"/>
    <tableColumn id="5" xr3:uid="{00000000-0010-0000-0000-000005000000}" name="Etat" dataDxfId="239"/>
    <tableColumn id="6" xr3:uid="{00000000-0010-0000-0000-000006000000}" name="Année d'entrée en creche" dataDxfId="238"/>
    <tableColumn id="7" xr3:uid="{00000000-0010-0000-0000-000007000000}" name="Objets transférables_x000a_ ( Oui NON )" dataDxfId="237"/>
    <tableColumn id="8" xr3:uid="{00000000-0010-0000-0000-000008000000}" name="Année de sortie" dataDxfId="236"/>
    <tableColumn id="9" xr3:uid="{00000000-0010-0000-0000-000009000000}" name="Creche de transfert _x000a_(Code ) Ana =" dataDxfId="235"/>
    <tableColumn id="10" xr3:uid="{00000000-0010-0000-0000-00000A000000}" name="Commentaires" dataDxfId="234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13" displayName="Tableau13" ref="A1:J34" totalsRowShown="0" headerRowDxfId="233" dataDxfId="232" tableBorderDxfId="231">
  <autoFilter ref="A1:J34" xr:uid="{00000000-0009-0000-0100-000002000000}"/>
  <tableColumns count="10">
    <tableColumn id="1" xr3:uid="{00000000-0010-0000-0100-000001000000}" name="Code Analytique" dataDxfId="230">
      <calculatedColumnFormula>IF(Tableau1[[#This Row],[Code Analytique]]="","Merci de saisir le code analytique en cellule A2",Tableau1[[#This Row],[Code Analytique]])</calculatedColumnFormula>
    </tableColumn>
    <tableColumn id="2" xr3:uid="{00000000-0010-0000-0100-000002000000}" name="Année d'inventaire" dataDxfId="229"/>
    <tableColumn id="3" xr3:uid="{00000000-0010-0000-0100-000003000000}" name="Description" dataDxfId="228"/>
    <tableColumn id="4" xr3:uid="{00000000-0010-0000-0100-000004000000}" name="Quantité" dataDxfId="227"/>
    <tableColumn id="5" xr3:uid="{00000000-0010-0000-0100-000005000000}" name="Etat" dataDxfId="226"/>
    <tableColumn id="6" xr3:uid="{00000000-0010-0000-0100-000006000000}" name="Année d'entrée en creche" dataDxfId="225"/>
    <tableColumn id="7" xr3:uid="{00000000-0010-0000-0100-000007000000}" name="Objets transférables_x000a_ ( Oui NON )" dataDxfId="224"/>
    <tableColumn id="8" xr3:uid="{00000000-0010-0000-0100-000008000000}" name="Année de sortie" dataDxfId="223"/>
    <tableColumn id="9" xr3:uid="{00000000-0010-0000-0100-000009000000}" name="Creche de transfert _x000a_(Code ) Ana =" dataDxfId="222"/>
    <tableColumn id="10" xr3:uid="{00000000-0010-0000-0100-00000A000000}" name="Commentaires" dataDxfId="22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au134" displayName="Tableau134" ref="A1:J18" totalsRowShown="0" headerRowDxfId="220" dataDxfId="219" tableBorderDxfId="218">
  <autoFilter ref="A1:J18" xr:uid="{00000000-0009-0000-0100-000003000000}"/>
  <tableColumns count="10">
    <tableColumn id="1" xr3:uid="{00000000-0010-0000-0200-000001000000}" name="Code Analytique" dataDxfId="217">
      <calculatedColumnFormula>IF(Tableau1[[#This Row],[Code Analytique]]="","Merci de saisir le code analytique en cellule A2",Tableau1[[#This Row],[Code Analytique]])</calculatedColumnFormula>
    </tableColumn>
    <tableColumn id="2" xr3:uid="{00000000-0010-0000-0200-000002000000}" name="Année d'inventaire" dataDxfId="216"/>
    <tableColumn id="3" xr3:uid="{00000000-0010-0000-0200-000003000000}" name="Description" dataDxfId="215"/>
    <tableColumn id="4" xr3:uid="{00000000-0010-0000-0200-000004000000}" name="Quantité" dataDxfId="214"/>
    <tableColumn id="5" xr3:uid="{00000000-0010-0000-0200-000005000000}" name="ETAT_x000a_ " dataDxfId="213"/>
    <tableColumn id="6" xr3:uid="{00000000-0010-0000-0200-000006000000}" name="Année d'entrée en creche" dataDxfId="212"/>
    <tableColumn id="7" xr3:uid="{00000000-0010-0000-0200-000007000000}" name="Objets transférables_x000a_ ( Oui NON )" dataDxfId="211"/>
    <tableColumn id="8" xr3:uid="{00000000-0010-0000-0200-000008000000}" name="Année de sortie" dataDxfId="210"/>
    <tableColumn id="9" xr3:uid="{00000000-0010-0000-0200-000009000000}" name="Creche de transfert _x000a_(Code ) Ana =" dataDxfId="209"/>
    <tableColumn id="10" xr3:uid="{00000000-0010-0000-0200-00000A000000}" name="Commentaires" dataDxfId="208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3000000}" name="Tableau134517" displayName="Tableau134517" ref="A1:J25" totalsRowShown="0" headerRowDxfId="207" dataDxfId="206" tableBorderDxfId="205">
  <autoFilter ref="A1:J25" xr:uid="{00000000-0009-0000-0100-000010000000}"/>
  <tableColumns count="10">
    <tableColumn id="1" xr3:uid="{00000000-0010-0000-0300-000001000000}" name="Code Analytique" dataDxfId="204">
      <calculatedColumnFormula>IF(Tableau1[[#This Row],[Code Analytique]]="","Merci de saisir le code analytique en cellule A2",Tableau1[[#This Row],[Code Analytique]])</calculatedColumnFormula>
    </tableColumn>
    <tableColumn id="2" xr3:uid="{00000000-0010-0000-0300-000002000000}" name="Année d'inventaire" dataDxfId="203"/>
    <tableColumn id="3" xr3:uid="{00000000-0010-0000-0300-000003000000}" name="Description" dataDxfId="202"/>
    <tableColumn id="4" xr3:uid="{00000000-0010-0000-0300-000004000000}" name="Quantité" dataDxfId="201"/>
    <tableColumn id="5" xr3:uid="{00000000-0010-0000-0300-000005000000}" name="ETAT" dataDxfId="200"/>
    <tableColumn id="6" xr3:uid="{00000000-0010-0000-0300-000006000000}" name="Année d'entrée en creche" dataDxfId="199"/>
    <tableColumn id="7" xr3:uid="{00000000-0010-0000-0300-000007000000}" name="Objets transférables_x000a_ ( Oui NON )" dataDxfId="198"/>
    <tableColumn id="8" xr3:uid="{00000000-0010-0000-0300-000008000000}" name="Année de sortie" dataDxfId="197"/>
    <tableColumn id="9" xr3:uid="{00000000-0010-0000-0300-000009000000}" name="Creche de transfert _x000a_(Code ) Ana =" dataDxfId="196"/>
    <tableColumn id="10" xr3:uid="{00000000-0010-0000-0300-00000A000000}" name="Commentaires" dataDxfId="195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Tableau1345" displayName="Tableau1345" ref="A1:J21" totalsRowShown="0" headerRowDxfId="194" dataDxfId="193" tableBorderDxfId="192">
  <autoFilter ref="A1:J21" xr:uid="{00000000-0009-0000-0100-000004000000}"/>
  <tableColumns count="10">
    <tableColumn id="1" xr3:uid="{00000000-0010-0000-0400-000001000000}" name="Code Analytique" dataDxfId="191">
      <calculatedColumnFormula>IF(Tableau1[[#This Row],[Code Analytique]]="","Merci de saisir le code analytique en cellule A2",Tableau1[[#This Row],[Code Analytique]])</calculatedColumnFormula>
    </tableColumn>
    <tableColumn id="2" xr3:uid="{00000000-0010-0000-0400-000002000000}" name="Année d'inventaire" dataDxfId="190"/>
    <tableColumn id="3" xr3:uid="{00000000-0010-0000-0400-000003000000}" name="Description" dataDxfId="189"/>
    <tableColumn id="4" xr3:uid="{00000000-0010-0000-0400-000004000000}" name="Quantité" dataDxfId="188"/>
    <tableColumn id="5" xr3:uid="{00000000-0010-0000-0400-000005000000}" name="ETAT" dataDxfId="187"/>
    <tableColumn id="6" xr3:uid="{00000000-0010-0000-0400-000006000000}" name="Année d'entrée en creche" dataDxfId="186"/>
    <tableColumn id="7" xr3:uid="{00000000-0010-0000-0400-000007000000}" name="Objets transférables_x000a_ ( Oui NON )" dataDxfId="185"/>
    <tableColumn id="8" xr3:uid="{00000000-0010-0000-0400-000008000000}" name="Année de sortie" dataDxfId="184"/>
    <tableColumn id="9" xr3:uid="{00000000-0010-0000-0400-000009000000}" name="Creche de transfert _x000a_(Code ) Ana =" dataDxfId="183"/>
    <tableColumn id="10" xr3:uid="{00000000-0010-0000-0400-00000A000000}" name="Commentaires" dataDxfId="182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Tableau13456" displayName="Tableau13456" ref="A1:J109" totalsRowShown="0" headerRowDxfId="181" dataDxfId="180" tableBorderDxfId="179">
  <autoFilter ref="A1:J109" xr:uid="{00000000-0009-0000-0100-000005000000}"/>
  <tableColumns count="10">
    <tableColumn id="1" xr3:uid="{00000000-0010-0000-0500-000001000000}" name="Code Analytique" dataDxfId="178">
      <calculatedColumnFormula>IF(Tableau1[[#This Row],[Code Analytique]]="","Merci de saisir le code analytique en cellule A2",Tableau1[[#This Row],[Code Analytique]])</calculatedColumnFormula>
    </tableColumn>
    <tableColumn id="2" xr3:uid="{00000000-0010-0000-0500-000002000000}" name="Année d'inventaire" dataDxfId="177"/>
    <tableColumn id="3" xr3:uid="{00000000-0010-0000-0500-000003000000}" name="Description" dataDxfId="176"/>
    <tableColumn id="4" xr3:uid="{00000000-0010-0000-0500-000004000000}" name="Quantité" dataDxfId="175"/>
    <tableColumn id="5" xr3:uid="{00000000-0010-0000-0500-000005000000}" name="Etat" dataDxfId="174"/>
    <tableColumn id="6" xr3:uid="{00000000-0010-0000-0500-000006000000}" name="Année d'entrée en creche" dataDxfId="173"/>
    <tableColumn id="7" xr3:uid="{00000000-0010-0000-0500-000007000000}" name="Objets transférables_x000a_ ( Oui NON )" dataDxfId="172"/>
    <tableColumn id="8" xr3:uid="{00000000-0010-0000-0500-000008000000}" name="Année de sortie" dataDxfId="171"/>
    <tableColumn id="9" xr3:uid="{00000000-0010-0000-0500-000009000000}" name="Creche de transfert _x000a_(Code ) Ana =" dataDxfId="170"/>
    <tableColumn id="10" xr3:uid="{00000000-0010-0000-0500-00000A000000}" name="Commentaires" dataDxfId="169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6000000}" name="Tableau13456718" displayName="Tableau13456718" ref="A1:J11" totalsRowShown="0" headerRowDxfId="168" dataDxfId="167" tableBorderDxfId="166">
  <autoFilter ref="A1:J11" xr:uid="{00000000-0009-0000-0100-000011000000}"/>
  <tableColumns count="10">
    <tableColumn id="1" xr3:uid="{00000000-0010-0000-0600-000001000000}" name="Code Analytique" dataDxfId="165">
      <calculatedColumnFormula>IF(Tableau1[[#This Row],[Code Analytique]]="","Merci de saisir le code analytique en cellule A2",Tableau1[[#This Row],[Code Analytique]])</calculatedColumnFormula>
    </tableColumn>
    <tableColumn id="2" xr3:uid="{00000000-0010-0000-0600-000002000000}" name="Année d'inventaire" dataDxfId="164"/>
    <tableColumn id="3" xr3:uid="{00000000-0010-0000-0600-000003000000}" name="Description" dataDxfId="163"/>
    <tableColumn id="4" xr3:uid="{00000000-0010-0000-0600-000004000000}" name="Quantité" dataDxfId="162"/>
    <tableColumn id="5" xr3:uid="{00000000-0010-0000-0600-000005000000}" name="Etat" dataDxfId="161"/>
    <tableColumn id="6" xr3:uid="{00000000-0010-0000-0600-000006000000}" name="Année d'entrée en creche" dataDxfId="160"/>
    <tableColumn id="7" xr3:uid="{00000000-0010-0000-0600-000007000000}" name="Objets transférables_x000a_ ( Oui NON )" dataDxfId="159"/>
    <tableColumn id="8" xr3:uid="{00000000-0010-0000-0600-000008000000}" name="Année de sortie" dataDxfId="158"/>
    <tableColumn id="9" xr3:uid="{00000000-0010-0000-0600-000009000000}" name="Creche de transfert _x000a_(Code ) Ana =" dataDxfId="157"/>
    <tableColumn id="10" xr3:uid="{00000000-0010-0000-0600-00000A000000}" name="Commentaires" dataDxfId="156"/>
  </tableColumns>
  <tableStyleInfo name="TableStyleMedium2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7000000}" name="Tableau134567" displayName="Tableau134567" ref="A1:J14" totalsRowShown="0" headerRowDxfId="155" dataDxfId="154" tableBorderDxfId="153">
  <autoFilter ref="A1:J14" xr:uid="{00000000-0009-0000-0100-000006000000}"/>
  <tableColumns count="10">
    <tableColumn id="1" xr3:uid="{00000000-0010-0000-0700-000001000000}" name="Code Analytique" dataDxfId="152">
      <calculatedColumnFormula>IF(Tableau1[[#This Row],[Code Analytique]]="","Merci de saisir le code analytique en cellule A2",Tableau1[[#This Row],[Code Analytique]])</calculatedColumnFormula>
    </tableColumn>
    <tableColumn id="2" xr3:uid="{00000000-0010-0000-0700-000002000000}" name="Année d'inventaire" dataDxfId="151"/>
    <tableColumn id="3" xr3:uid="{00000000-0010-0000-0700-000003000000}" name="Description" dataDxfId="150"/>
    <tableColumn id="4" xr3:uid="{00000000-0010-0000-0700-000004000000}" name="Quantité" dataDxfId="149"/>
    <tableColumn id="5" xr3:uid="{00000000-0010-0000-0700-000005000000}" name="Etat" dataDxfId="148"/>
    <tableColumn id="6" xr3:uid="{00000000-0010-0000-0700-000006000000}" name="Année d'entrée en creche" dataDxfId="147"/>
    <tableColumn id="7" xr3:uid="{00000000-0010-0000-0700-000007000000}" name="Objets transférables_x000a_ ( Oui NON )" dataDxfId="146"/>
    <tableColumn id="8" xr3:uid="{00000000-0010-0000-0700-000008000000}" name="Année de sortie" dataDxfId="145"/>
    <tableColumn id="9" xr3:uid="{00000000-0010-0000-0700-000009000000}" name="Creche de transfert _x000a_(Code ) Ana =" dataDxfId="144"/>
    <tableColumn id="10" xr3:uid="{00000000-0010-0000-0700-00000A000000}" name="Commentaires" dataDxfId="143"/>
  </tableColumns>
  <tableStyleInfo name="TableStyleMedium2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8000000}" name="Tableau1345678" displayName="Tableau1345678" ref="A1:J13" totalsRowShown="0" headerRowDxfId="142" dataDxfId="141" tableBorderDxfId="140">
  <autoFilter ref="A1:J13" xr:uid="{00000000-0009-0000-0100-000007000000}"/>
  <tableColumns count="10">
    <tableColumn id="1" xr3:uid="{00000000-0010-0000-0800-000001000000}" name="Code Analytique" dataDxfId="139">
      <calculatedColumnFormula>IF(Tableau1[[#This Row],[Code Analytique]]="","Merci de saisir le code analytique en cellule A2",Tableau1[[#This Row],[Code Analytique]])</calculatedColumnFormula>
    </tableColumn>
    <tableColumn id="2" xr3:uid="{00000000-0010-0000-0800-000002000000}" name="Année d'inventaire" dataDxfId="138"/>
    <tableColumn id="3" xr3:uid="{00000000-0010-0000-0800-000003000000}" name="Description" dataDxfId="137"/>
    <tableColumn id="4" xr3:uid="{00000000-0010-0000-0800-000004000000}" name="Quantité" dataDxfId="136"/>
    <tableColumn id="5" xr3:uid="{00000000-0010-0000-0800-000005000000}" name="Etat" dataDxfId="135"/>
    <tableColumn id="6" xr3:uid="{00000000-0010-0000-0800-000006000000}" name="Année d'entrée en creche" dataDxfId="134"/>
    <tableColumn id="7" xr3:uid="{00000000-0010-0000-0800-000007000000}" name="Objets transférables_x000a_ ( Oui NON )" dataDxfId="133"/>
    <tableColumn id="8" xr3:uid="{00000000-0010-0000-0800-000008000000}" name="Année de sortie" dataDxfId="132"/>
    <tableColumn id="9" xr3:uid="{00000000-0010-0000-0800-000009000000}" name="Creche de transfert _x000a_(Code ) Ana =" dataDxfId="131"/>
    <tableColumn id="10" xr3:uid="{00000000-0010-0000-0800-00000A000000}" name="Commentaires" dataDxfId="130"/>
  </tableColumns>
  <tableStyleInfo name="TableStyleMedium2" showFirstColumn="0" showLastColumn="0" showRowStripes="0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9000000}" name="Tableau13456720" displayName="Tableau13456720" ref="A1:J21" totalsRowShown="0" headerRowDxfId="129" dataDxfId="128" tableBorderDxfId="127">
  <autoFilter ref="A1:J21" xr:uid="{00000000-0009-0000-0100-000013000000}"/>
  <tableColumns count="10">
    <tableColumn id="1" xr3:uid="{00000000-0010-0000-0900-000001000000}" name="Code Analytique" dataDxfId="126">
      <calculatedColumnFormula>IF(Tableau1[[#This Row],[Code Analytique]]="","Merci de saisir le code analytique en cellule A2",Tableau1[[#This Row],[Code Analytique]])</calculatedColumnFormula>
    </tableColumn>
    <tableColumn id="2" xr3:uid="{00000000-0010-0000-0900-000002000000}" name="Année d'inventaire" dataDxfId="125"/>
    <tableColumn id="3" xr3:uid="{00000000-0010-0000-0900-000003000000}" name="Description" dataDxfId="124"/>
    <tableColumn id="4" xr3:uid="{00000000-0010-0000-0900-000004000000}" name="Quantité" dataDxfId="123"/>
    <tableColumn id="5" xr3:uid="{00000000-0010-0000-0900-000005000000}" name="Etat" dataDxfId="122"/>
    <tableColumn id="6" xr3:uid="{00000000-0010-0000-0900-000006000000}" name="Année d'entrée en creche" dataDxfId="121"/>
    <tableColumn id="7" xr3:uid="{00000000-0010-0000-0900-000007000000}" name="Objets transférables_x000a_ ( Oui NON )" dataDxfId="120"/>
    <tableColumn id="8" xr3:uid="{00000000-0010-0000-0900-000008000000}" name="Année de sortie" dataDxfId="119"/>
    <tableColumn id="9" xr3:uid="{00000000-0010-0000-0900-000009000000}" name="Creche de transfert _x000a_(Code ) Ana =" dataDxfId="118"/>
    <tableColumn id="10" xr3:uid="{00000000-0010-0000-0900-00000A000000}" name="Commentaires" dataDxfId="117"/>
  </tableColumns>
  <tableStyleInfo name="TableStyleMedium2" showFirstColumn="0" showLastColumn="0" showRowStripes="0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A000000}" name="Tableau13456789" displayName="Tableau13456789" ref="A1:J25" totalsRowShown="0" headerRowDxfId="116" dataDxfId="115" tableBorderDxfId="114">
  <autoFilter ref="A1:J25" xr:uid="{00000000-0009-0000-0100-000008000000}"/>
  <tableColumns count="10">
    <tableColumn id="1" xr3:uid="{00000000-0010-0000-0A00-000001000000}" name="Code Analytique" dataDxfId="113">
      <calculatedColumnFormula>IF(Tableau1[[#This Row],[Code Analytique]]="","Merci de saisir le code analytique en cellule A2",Tableau1[[#This Row],[Code Analytique]])</calculatedColumnFormula>
    </tableColumn>
    <tableColumn id="2" xr3:uid="{00000000-0010-0000-0A00-000002000000}" name="Année d'inventaire" dataDxfId="112"/>
    <tableColumn id="3" xr3:uid="{00000000-0010-0000-0A00-000003000000}" name="Description" dataDxfId="111"/>
    <tableColumn id="4" xr3:uid="{00000000-0010-0000-0A00-000004000000}" name="Quantité" dataDxfId="110"/>
    <tableColumn id="5" xr3:uid="{00000000-0010-0000-0A00-000005000000}" name="Etat" dataDxfId="109"/>
    <tableColumn id="6" xr3:uid="{00000000-0010-0000-0A00-000006000000}" name="Année d'entrée en creche" dataDxfId="108"/>
    <tableColumn id="7" xr3:uid="{00000000-0010-0000-0A00-000007000000}" name="Objets transférables_x000a_ ( Oui NON )" dataDxfId="107"/>
    <tableColumn id="8" xr3:uid="{00000000-0010-0000-0A00-000008000000}" name="Année de sortie" dataDxfId="106"/>
    <tableColumn id="9" xr3:uid="{00000000-0010-0000-0A00-000009000000}" name="Creche de transfert _x000a_(Code ) Ana =" dataDxfId="105"/>
    <tableColumn id="10" xr3:uid="{00000000-0010-0000-0A00-00000A000000}" name="Commentaires" dataDxfId="104"/>
  </tableColumns>
  <tableStyleInfo name="TableStyleMedium2" showFirstColumn="0" showLastColumn="0" showRowStripes="0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Tableau1345678910" displayName="Tableau1345678910" ref="A1:J27" totalsRowShown="0" headerRowDxfId="103" dataDxfId="102" tableBorderDxfId="101">
  <autoFilter ref="A1:J27" xr:uid="{00000000-0009-0000-0100-000009000000}"/>
  <tableColumns count="10">
    <tableColumn id="1" xr3:uid="{00000000-0010-0000-0B00-000001000000}" name="Code Analytique" dataDxfId="100">
      <calculatedColumnFormula>IF(Tableau1[[#This Row],[Code Analytique]]="","Merci de saisir le code analytique en cellule A2",Tableau1[[#This Row],[Code Analytique]])</calculatedColumnFormula>
    </tableColumn>
    <tableColumn id="2" xr3:uid="{00000000-0010-0000-0B00-000002000000}" name="Année d'inventaire" dataDxfId="99"/>
    <tableColumn id="3" xr3:uid="{00000000-0010-0000-0B00-000003000000}" name="Description" dataDxfId="98"/>
    <tableColumn id="4" xr3:uid="{00000000-0010-0000-0B00-000004000000}" name="Quantité" dataDxfId="97"/>
    <tableColumn id="5" xr3:uid="{00000000-0010-0000-0B00-000005000000}" name="Etat" dataDxfId="96"/>
    <tableColumn id="6" xr3:uid="{00000000-0010-0000-0B00-000006000000}" name="Année d'entrée en creche" dataDxfId="95"/>
    <tableColumn id="7" xr3:uid="{00000000-0010-0000-0B00-000007000000}" name="Objets transférables_x000a_ ( Oui NON )" dataDxfId="94"/>
    <tableColumn id="8" xr3:uid="{00000000-0010-0000-0B00-000008000000}" name="Année de sortie" dataDxfId="93"/>
    <tableColumn id="9" xr3:uid="{00000000-0010-0000-0B00-000009000000}" name="Creche de transfert _x000a_(Code ) Ana =" dataDxfId="92"/>
    <tableColumn id="10" xr3:uid="{00000000-0010-0000-0B00-00000A000000}" name="Commentaires" dataDxfId="91"/>
  </tableColumns>
  <tableStyleInfo name="TableStyleMedium2" showFirstColumn="0" showLastColumn="0" showRowStripes="0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C000000}" name="Tableau134567891011" displayName="Tableau134567891011" ref="A1:J16" totalsRowShown="0" headerRowDxfId="90" dataDxfId="89" tableBorderDxfId="88">
  <autoFilter ref="A1:J16" xr:uid="{00000000-0009-0000-0100-00000A000000}"/>
  <tableColumns count="10">
    <tableColumn id="1" xr3:uid="{00000000-0010-0000-0C00-000001000000}" name="Code Analytique" dataDxfId="87">
      <calculatedColumnFormula>IF(Tableau1[[#This Row],[Code Analytique]]="","Merci de saisir le code analytique en cellule A2",Tableau1[[#This Row],[Code Analytique]])</calculatedColumnFormula>
    </tableColumn>
    <tableColumn id="2" xr3:uid="{00000000-0010-0000-0C00-000002000000}" name="Année d'inventaire" dataDxfId="86"/>
    <tableColumn id="3" xr3:uid="{00000000-0010-0000-0C00-000003000000}" name="Description" dataDxfId="85"/>
    <tableColumn id="4" xr3:uid="{00000000-0010-0000-0C00-000004000000}" name="Quantité" dataDxfId="84"/>
    <tableColumn id="5" xr3:uid="{00000000-0010-0000-0C00-000005000000}" name="Etat" dataDxfId="83"/>
    <tableColumn id="6" xr3:uid="{00000000-0010-0000-0C00-000006000000}" name="Année d'entrée en creche" dataDxfId="82"/>
    <tableColumn id="7" xr3:uid="{00000000-0010-0000-0C00-000007000000}" name="Objets transférables_x000a_ ( Oui NON )" dataDxfId="81"/>
    <tableColumn id="8" xr3:uid="{00000000-0010-0000-0C00-000008000000}" name="Année de sortie" dataDxfId="80"/>
    <tableColumn id="9" xr3:uid="{00000000-0010-0000-0C00-000009000000}" name="Creche de transfert _x000a_(Code ) Ana =" dataDxfId="79"/>
    <tableColumn id="10" xr3:uid="{00000000-0010-0000-0C00-00000A000000}" name="Commentaires" dataDxfId="78"/>
  </tableColumns>
  <tableStyleInfo name="TableStyleMedium2" showFirstColumn="0" showLastColumn="0" showRowStripes="0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D000000}" name="Tableau1345678910111213" displayName="Tableau1345678910111213" ref="A1:J62" totalsRowShown="0" headerRowDxfId="77" dataDxfId="76" tableBorderDxfId="75">
  <autoFilter ref="A1:J62" xr:uid="{00000000-0009-0000-0100-00000C000000}"/>
  <tableColumns count="10">
    <tableColumn id="1" xr3:uid="{00000000-0010-0000-0D00-000001000000}" name="Code Analytique" dataDxfId="74">
      <calculatedColumnFormula>IF(Tableau1[[#This Row],[Code Analytique]]="","Merci de saisir le code analytique en cellule A2",Tableau1[[#This Row],[Code Analytique]])</calculatedColumnFormula>
    </tableColumn>
    <tableColumn id="2" xr3:uid="{00000000-0010-0000-0D00-000002000000}" name="Année d'inventaire" dataDxfId="73"/>
    <tableColumn id="3" xr3:uid="{00000000-0010-0000-0D00-000003000000}" name="Description" dataDxfId="72"/>
    <tableColumn id="4" xr3:uid="{00000000-0010-0000-0D00-000004000000}" name="Quantité" dataDxfId="71"/>
    <tableColumn id="5" xr3:uid="{00000000-0010-0000-0D00-000005000000}" name="Etat" dataDxfId="70"/>
    <tableColumn id="6" xr3:uid="{00000000-0010-0000-0D00-000006000000}" name="Année d'entrée en creche" dataDxfId="69"/>
    <tableColumn id="7" xr3:uid="{00000000-0010-0000-0D00-000007000000}" name="Objets transférables_x000a_ ( Oui NON )" dataDxfId="68"/>
    <tableColumn id="8" xr3:uid="{00000000-0010-0000-0D00-000008000000}" name="Année de sortie" dataDxfId="67"/>
    <tableColumn id="9" xr3:uid="{00000000-0010-0000-0D00-000009000000}" name="Creche de transfert _x000a_(Code ) Ana =" dataDxfId="66"/>
    <tableColumn id="10" xr3:uid="{00000000-0010-0000-0D00-00000A000000}" name="Commentaires" dataDxfId="65"/>
  </tableColumns>
  <tableStyleInfo name="TableStyleMedium2" showFirstColumn="0" showLastColumn="0" showRowStripes="0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E000000}" name="Tableau13456789101112" displayName="Tableau13456789101112" ref="A1:J149" totalsRowShown="0" headerRowDxfId="64" dataDxfId="63" tableBorderDxfId="62">
  <autoFilter ref="A1:J149" xr:uid="{00000000-0009-0000-0100-00000B000000}"/>
  <tableColumns count="10">
    <tableColumn id="1" xr3:uid="{00000000-0010-0000-0E00-000001000000}" name="Code Analytique" dataDxfId="61">
      <calculatedColumnFormula>IF(Tableau1[[#This Row],[Code Analytique]]="","Merci de saisir le code analytique en cellule A2",Tableau1[[#This Row],[Code Analytique]])</calculatedColumnFormula>
    </tableColumn>
    <tableColumn id="2" xr3:uid="{00000000-0010-0000-0E00-000002000000}" name="Année d'inventaire" dataDxfId="60"/>
    <tableColumn id="3" xr3:uid="{00000000-0010-0000-0E00-000003000000}" name="Description" dataDxfId="59"/>
    <tableColumn id="4" xr3:uid="{00000000-0010-0000-0E00-000004000000}" name="Quantité" dataDxfId="58"/>
    <tableColumn id="5" xr3:uid="{00000000-0010-0000-0E00-000005000000}" name="Etat" dataDxfId="57"/>
    <tableColumn id="6" xr3:uid="{00000000-0010-0000-0E00-000006000000}" name="Année d'entrée en creche" dataDxfId="56"/>
    <tableColumn id="7" xr3:uid="{00000000-0010-0000-0E00-000007000000}" name="Objets transférables_x000a_ ( Oui NON )" dataDxfId="55"/>
    <tableColumn id="8" xr3:uid="{00000000-0010-0000-0E00-000008000000}" name="Année de sortie" dataDxfId="54"/>
    <tableColumn id="9" xr3:uid="{00000000-0010-0000-0E00-000009000000}" name="Creche de transfert _x000a_(Code ) Ana =" dataDxfId="53"/>
    <tableColumn id="10" xr3:uid="{00000000-0010-0000-0E00-00000A000000}" name="Commentaires" dataDxfId="52"/>
  </tableColumns>
  <tableStyleInfo name="TableStyleMedium2" showFirstColumn="0" showLastColumn="0" showRowStripes="0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F000000}" name="Tableau134567891011121314" displayName="Tableau134567891011121314" ref="A1:J54" totalsRowShown="0" headerRowDxfId="51" dataDxfId="50" tableBorderDxfId="49">
  <autoFilter ref="A1:J54" xr:uid="{00000000-0009-0000-0100-00000D000000}"/>
  <tableColumns count="10">
    <tableColumn id="1" xr3:uid="{00000000-0010-0000-0F00-000001000000}" name="Code Analytique" dataDxfId="48">
      <calculatedColumnFormula>IF(Tableau1[[#This Row],[Code Analytique]]="","Merci de saisir le code analytique en cellule A2",Tableau1[[#This Row],[Code Analytique]])</calculatedColumnFormula>
    </tableColumn>
    <tableColumn id="2" xr3:uid="{00000000-0010-0000-0F00-000002000000}" name="Année d'inventaire" dataDxfId="47"/>
    <tableColumn id="3" xr3:uid="{00000000-0010-0000-0F00-000003000000}" name="Description" dataDxfId="46"/>
    <tableColumn id="4" xr3:uid="{00000000-0010-0000-0F00-000004000000}" name="Quantité" dataDxfId="45"/>
    <tableColumn id="5" xr3:uid="{00000000-0010-0000-0F00-000005000000}" name="Etat" dataDxfId="44"/>
    <tableColumn id="6" xr3:uid="{00000000-0010-0000-0F00-000006000000}" name="Année d'entrée en creche" dataDxfId="43"/>
    <tableColumn id="7" xr3:uid="{00000000-0010-0000-0F00-000007000000}" name="Objets transférables_x000a_ ( Oui NON )" dataDxfId="42"/>
    <tableColumn id="8" xr3:uid="{00000000-0010-0000-0F00-000008000000}" name="Année de sortie" dataDxfId="41"/>
    <tableColumn id="9" xr3:uid="{00000000-0010-0000-0F00-000009000000}" name="Creche de transfert _x000a_(Code ) Ana =" dataDxfId="40"/>
    <tableColumn id="10" xr3:uid="{00000000-0010-0000-0F00-00000A000000}" name="Commentaires" dataDxfId="39"/>
  </tableColumns>
  <tableStyleInfo name="TableStyleMedium2" showFirstColumn="0" showLastColumn="0" showRowStripes="0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Tableau13456789101112131419" displayName="Tableau13456789101112131419" ref="A1:J51" totalsRowShown="0" headerRowDxfId="38" dataDxfId="37" tableBorderDxfId="36">
  <autoFilter ref="A1:J51" xr:uid="{00000000-0009-0000-0100-000012000000}"/>
  <tableColumns count="10">
    <tableColumn id="1" xr3:uid="{00000000-0010-0000-1000-000001000000}" name="Code Analytique" dataDxfId="35">
      <calculatedColumnFormula>IF(Tableau1[[#This Row],[Code Analytique]]="","Merci de saisir le code analytique en cellule A2",Tableau1[[#This Row],[Code Analytique]])</calculatedColumnFormula>
    </tableColumn>
    <tableColumn id="2" xr3:uid="{00000000-0010-0000-1000-000002000000}" name="Année d'inventaire" dataDxfId="34"/>
    <tableColumn id="3" xr3:uid="{00000000-0010-0000-1000-000003000000}" name="Description" dataDxfId="33"/>
    <tableColumn id="4" xr3:uid="{00000000-0010-0000-1000-000004000000}" name="Quantité" dataDxfId="32"/>
    <tableColumn id="5" xr3:uid="{00000000-0010-0000-1000-000005000000}" name="Etat" dataDxfId="31"/>
    <tableColumn id="6" xr3:uid="{00000000-0010-0000-1000-000006000000}" name="Année d'entrée en creche" dataDxfId="30"/>
    <tableColumn id="7" xr3:uid="{00000000-0010-0000-1000-000007000000}" name="Objets transférables_x000a_ ( Oui NON )" dataDxfId="29"/>
    <tableColumn id="8" xr3:uid="{00000000-0010-0000-1000-000008000000}" name="Année de sortie" dataDxfId="28"/>
    <tableColumn id="9" xr3:uid="{00000000-0010-0000-1000-000009000000}" name="Creche de transfert _x000a_(Code ) Ana =" dataDxfId="27"/>
    <tableColumn id="10" xr3:uid="{00000000-0010-0000-1000-00000A000000}" name="Commentaires" dataDxfId="26"/>
  </tableColumns>
  <tableStyleInfo name="TableStyleMedium2" showFirstColumn="0" showLastColumn="0" showRowStripes="0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11000000}" name="Tableau1345678910111213141615" displayName="Tableau1345678910111213141615" ref="A1:J6" totalsRowShown="0" headerRowDxfId="25" dataDxfId="24" tableBorderDxfId="23">
  <autoFilter ref="A1:J6" xr:uid="{00000000-0009-0000-0100-00000E000000}"/>
  <tableColumns count="10">
    <tableColumn id="1" xr3:uid="{00000000-0010-0000-1100-000001000000}" name="Code Analytique" dataDxfId="22">
      <calculatedColumnFormula>IF(Tableau1[[#This Row],[Code Analytique]]="","Merci de saisir le code analytique en cellule A2",Tableau1[[#This Row],[Code Analytique]])</calculatedColumnFormula>
    </tableColumn>
    <tableColumn id="2" xr3:uid="{00000000-0010-0000-1100-000002000000}" name="Année d'inventaire" dataDxfId="21"/>
    <tableColumn id="3" xr3:uid="{00000000-0010-0000-1100-000003000000}" name="Description" dataDxfId="20"/>
    <tableColumn id="4" xr3:uid="{00000000-0010-0000-1100-000004000000}" name="Quantité" dataDxfId="19"/>
    <tableColumn id="5" xr3:uid="{00000000-0010-0000-1100-000005000000}" name="Etat" dataDxfId="18"/>
    <tableColumn id="6" xr3:uid="{00000000-0010-0000-1100-000006000000}" name="Année d'entrée en creche" dataDxfId="17"/>
    <tableColumn id="7" xr3:uid="{00000000-0010-0000-1100-000007000000}" name="Objets transférables_x000a_ ( Oui NON )" dataDxfId="16"/>
    <tableColumn id="8" xr3:uid="{00000000-0010-0000-1100-000008000000}" name="Année de sortie" dataDxfId="15"/>
    <tableColumn id="9" xr3:uid="{00000000-0010-0000-1100-000009000000}" name="Creche de transfert _x000a_(Code ) Ana =" dataDxfId="14"/>
    <tableColumn id="10" xr3:uid="{00000000-0010-0000-1100-00000A000000}" name="Commentaires" dataDxfId="13"/>
  </tableColumns>
  <tableStyleInfo name="TableStyleMedium2" showFirstColumn="0" showLastColumn="0" showRowStripes="0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2000000}" name="Tableau13456789101112131416" displayName="Tableau13456789101112131416" ref="A1:J23" totalsRowShown="0" headerRowDxfId="12" dataDxfId="11" tableBorderDxfId="10">
  <autoFilter ref="A1:J23" xr:uid="{00000000-0009-0000-0100-00000F000000}"/>
  <tableColumns count="10">
    <tableColumn id="1" xr3:uid="{00000000-0010-0000-1200-000001000000}" name="Code Analytique" dataDxfId="9">
      <calculatedColumnFormula>IF(Tableau1[[#This Row],[Code Analytique]]="","Merci de saisir le code analytique en cellule A2",Tableau1[[#This Row],[Code Analytique]])</calculatedColumnFormula>
    </tableColumn>
    <tableColumn id="2" xr3:uid="{00000000-0010-0000-1200-000002000000}" name="Année d'inventaire" dataDxfId="8"/>
    <tableColumn id="3" xr3:uid="{00000000-0010-0000-1200-000003000000}" name="Description" dataDxfId="7"/>
    <tableColumn id="4" xr3:uid="{00000000-0010-0000-1200-000004000000}" name="Quantité" dataDxfId="6"/>
    <tableColumn id="5" xr3:uid="{00000000-0010-0000-1200-000005000000}" name="Etat" dataDxfId="5"/>
    <tableColumn id="6" xr3:uid="{00000000-0010-0000-1200-000006000000}" name="Année d'entrée en creche" dataDxfId="4"/>
    <tableColumn id="7" xr3:uid="{00000000-0010-0000-1200-000007000000}" name="Objets transférables_x000a_ ( Oui NON )" dataDxfId="3"/>
    <tableColumn id="8" xr3:uid="{00000000-0010-0000-1200-000008000000}" name="Année de sortie" dataDxfId="2"/>
    <tableColumn id="9" xr3:uid="{00000000-0010-0000-1200-000009000000}" name="Creche de transfert _x000a_(Code ) Ana =" dataDxfId="1"/>
    <tableColumn id="10" xr3:uid="{00000000-0010-0000-1200-00000A000000}" name="Commentaire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Personnalisé 1">
      <a:majorFont>
        <a:latin typeface="Futura-Bold"/>
        <a:ea typeface=""/>
        <a:cs typeface=""/>
      </a:majorFont>
      <a:minorFont>
        <a:latin typeface="Helvetic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51"/>
  <sheetViews>
    <sheetView workbookViewId="0">
      <selection sqref="A1:A251"/>
    </sheetView>
  </sheetViews>
  <sheetFormatPr baseColWidth="10" defaultRowHeight="14" x14ac:dyDescent="0.3"/>
  <sheetData>
    <row r="1" spans="1:1" x14ac:dyDescent="0.3">
      <c r="A1">
        <v>0</v>
      </c>
    </row>
    <row r="2" spans="1:1" x14ac:dyDescent="0.3">
      <c r="A2">
        <v>1</v>
      </c>
    </row>
    <row r="3" spans="1:1" x14ac:dyDescent="0.3">
      <c r="A3">
        <v>2</v>
      </c>
    </row>
    <row r="4" spans="1:1" x14ac:dyDescent="0.3">
      <c r="A4">
        <v>3</v>
      </c>
    </row>
    <row r="5" spans="1:1" x14ac:dyDescent="0.3">
      <c r="A5">
        <v>4</v>
      </c>
    </row>
    <row r="6" spans="1:1" x14ac:dyDescent="0.3">
      <c r="A6">
        <v>5</v>
      </c>
    </row>
    <row r="7" spans="1:1" x14ac:dyDescent="0.3">
      <c r="A7">
        <v>6</v>
      </c>
    </row>
    <row r="8" spans="1:1" x14ac:dyDescent="0.3">
      <c r="A8">
        <v>7</v>
      </c>
    </row>
    <row r="9" spans="1:1" x14ac:dyDescent="0.3">
      <c r="A9">
        <v>8</v>
      </c>
    </row>
    <row r="10" spans="1:1" x14ac:dyDescent="0.3">
      <c r="A10">
        <v>9</v>
      </c>
    </row>
    <row r="11" spans="1:1" x14ac:dyDescent="0.3">
      <c r="A11">
        <v>10</v>
      </c>
    </row>
    <row r="12" spans="1:1" x14ac:dyDescent="0.3">
      <c r="A12">
        <v>11</v>
      </c>
    </row>
    <row r="13" spans="1:1" x14ac:dyDescent="0.3">
      <c r="A13">
        <v>12</v>
      </c>
    </row>
    <row r="14" spans="1:1" x14ac:dyDescent="0.3">
      <c r="A14">
        <v>13</v>
      </c>
    </row>
    <row r="15" spans="1:1" x14ac:dyDescent="0.3">
      <c r="A15">
        <v>14</v>
      </c>
    </row>
    <row r="16" spans="1:1" x14ac:dyDescent="0.3">
      <c r="A16">
        <v>15</v>
      </c>
    </row>
    <row r="17" spans="1:1" x14ac:dyDescent="0.3">
      <c r="A17">
        <v>16</v>
      </c>
    </row>
    <row r="18" spans="1:1" x14ac:dyDescent="0.3">
      <c r="A18">
        <v>17</v>
      </c>
    </row>
    <row r="19" spans="1:1" x14ac:dyDescent="0.3">
      <c r="A19">
        <v>18</v>
      </c>
    </row>
    <row r="20" spans="1:1" x14ac:dyDescent="0.3">
      <c r="A20">
        <v>19</v>
      </c>
    </row>
    <row r="21" spans="1:1" x14ac:dyDescent="0.3">
      <c r="A21">
        <v>20</v>
      </c>
    </row>
    <row r="22" spans="1:1" ht="13.75" x14ac:dyDescent="0.25">
      <c r="A22">
        <v>21</v>
      </c>
    </row>
    <row r="23" spans="1:1" ht="13.75" x14ac:dyDescent="0.25">
      <c r="A23">
        <v>22</v>
      </c>
    </row>
    <row r="24" spans="1:1" ht="13.75" x14ac:dyDescent="0.25">
      <c r="A24">
        <v>23</v>
      </c>
    </row>
    <row r="25" spans="1:1" ht="13.75" x14ac:dyDescent="0.25">
      <c r="A25">
        <v>24</v>
      </c>
    </row>
    <row r="26" spans="1:1" ht="13.75" x14ac:dyDescent="0.25">
      <c r="A26">
        <v>25</v>
      </c>
    </row>
    <row r="27" spans="1:1" ht="13.75" x14ac:dyDescent="0.25">
      <c r="A27">
        <v>26</v>
      </c>
    </row>
    <row r="28" spans="1:1" ht="13.75" x14ac:dyDescent="0.25">
      <c r="A28">
        <v>27</v>
      </c>
    </row>
    <row r="29" spans="1:1" ht="13.75" x14ac:dyDescent="0.25">
      <c r="A29">
        <v>28</v>
      </c>
    </row>
    <row r="30" spans="1:1" ht="13.75" x14ac:dyDescent="0.25">
      <c r="A30">
        <v>29</v>
      </c>
    </row>
    <row r="31" spans="1:1" ht="13.75" x14ac:dyDescent="0.25">
      <c r="A31">
        <v>30</v>
      </c>
    </row>
    <row r="32" spans="1:1" ht="13.75" x14ac:dyDescent="0.25">
      <c r="A32">
        <v>31</v>
      </c>
    </row>
    <row r="33" spans="1:1" ht="13.75" x14ac:dyDescent="0.25">
      <c r="A33">
        <v>32</v>
      </c>
    </row>
    <row r="34" spans="1:1" ht="13.75" x14ac:dyDescent="0.25">
      <c r="A34">
        <v>33</v>
      </c>
    </row>
    <row r="35" spans="1:1" ht="13.75" x14ac:dyDescent="0.25">
      <c r="A35">
        <v>34</v>
      </c>
    </row>
    <row r="36" spans="1:1" ht="13.75" x14ac:dyDescent="0.25">
      <c r="A36">
        <v>35</v>
      </c>
    </row>
    <row r="37" spans="1:1" ht="13.75" x14ac:dyDescent="0.25">
      <c r="A37">
        <v>36</v>
      </c>
    </row>
    <row r="38" spans="1:1" ht="13.75" x14ac:dyDescent="0.25">
      <c r="A38">
        <v>37</v>
      </c>
    </row>
    <row r="39" spans="1:1" ht="13.75" x14ac:dyDescent="0.25">
      <c r="A39">
        <v>38</v>
      </c>
    </row>
    <row r="40" spans="1:1" ht="13.75" x14ac:dyDescent="0.25">
      <c r="A40">
        <v>39</v>
      </c>
    </row>
    <row r="41" spans="1:1" ht="13.75" x14ac:dyDescent="0.25">
      <c r="A41">
        <v>40</v>
      </c>
    </row>
    <row r="42" spans="1:1" ht="13.75" x14ac:dyDescent="0.25">
      <c r="A42">
        <v>41</v>
      </c>
    </row>
    <row r="43" spans="1:1" ht="13.75" x14ac:dyDescent="0.25">
      <c r="A43">
        <v>42</v>
      </c>
    </row>
    <row r="44" spans="1:1" ht="13.75" x14ac:dyDescent="0.25">
      <c r="A44">
        <v>43</v>
      </c>
    </row>
    <row r="45" spans="1:1" ht="13.75" x14ac:dyDescent="0.25">
      <c r="A45">
        <v>44</v>
      </c>
    </row>
    <row r="46" spans="1:1" ht="13.75" x14ac:dyDescent="0.25">
      <c r="A46">
        <v>45</v>
      </c>
    </row>
    <row r="47" spans="1:1" ht="13.75" x14ac:dyDescent="0.25">
      <c r="A47">
        <v>46</v>
      </c>
    </row>
    <row r="48" spans="1:1" ht="13.75" x14ac:dyDescent="0.25">
      <c r="A48">
        <v>47</v>
      </c>
    </row>
    <row r="49" spans="1:1" ht="13.75" x14ac:dyDescent="0.25">
      <c r="A49">
        <v>48</v>
      </c>
    </row>
    <row r="50" spans="1:1" ht="13.75" x14ac:dyDescent="0.25">
      <c r="A50">
        <v>49</v>
      </c>
    </row>
    <row r="51" spans="1:1" ht="13.75" x14ac:dyDescent="0.25">
      <c r="A51">
        <v>50</v>
      </c>
    </row>
    <row r="52" spans="1:1" ht="13.75" x14ac:dyDescent="0.25">
      <c r="A52">
        <v>51</v>
      </c>
    </row>
    <row r="53" spans="1:1" ht="13.75" x14ac:dyDescent="0.25">
      <c r="A53">
        <v>52</v>
      </c>
    </row>
    <row r="54" spans="1:1" ht="13.75" x14ac:dyDescent="0.25">
      <c r="A54">
        <v>53</v>
      </c>
    </row>
    <row r="55" spans="1:1" ht="13.75" x14ac:dyDescent="0.25">
      <c r="A55">
        <v>54</v>
      </c>
    </row>
    <row r="56" spans="1:1" ht="13.75" x14ac:dyDescent="0.25">
      <c r="A56">
        <v>55</v>
      </c>
    </row>
    <row r="57" spans="1:1" ht="13.75" x14ac:dyDescent="0.25">
      <c r="A57">
        <v>56</v>
      </c>
    </row>
    <row r="58" spans="1:1" ht="13.75" x14ac:dyDescent="0.25">
      <c r="A58">
        <v>57</v>
      </c>
    </row>
    <row r="59" spans="1:1" ht="13.75" x14ac:dyDescent="0.25">
      <c r="A59">
        <v>58</v>
      </c>
    </row>
    <row r="60" spans="1:1" ht="13.75" x14ac:dyDescent="0.25">
      <c r="A60">
        <v>59</v>
      </c>
    </row>
    <row r="61" spans="1:1" ht="13.75" x14ac:dyDescent="0.25">
      <c r="A61">
        <v>60</v>
      </c>
    </row>
    <row r="62" spans="1:1" ht="13.75" x14ac:dyDescent="0.25">
      <c r="A62">
        <v>61</v>
      </c>
    </row>
    <row r="63" spans="1:1" ht="13.75" x14ac:dyDescent="0.25">
      <c r="A63">
        <v>62</v>
      </c>
    </row>
    <row r="64" spans="1:1" ht="13.75" x14ac:dyDescent="0.25">
      <c r="A64">
        <v>63</v>
      </c>
    </row>
    <row r="65" spans="1:1" ht="13.75" x14ac:dyDescent="0.25">
      <c r="A65">
        <v>64</v>
      </c>
    </row>
    <row r="66" spans="1:1" ht="13.75" x14ac:dyDescent="0.25">
      <c r="A66">
        <v>65</v>
      </c>
    </row>
    <row r="67" spans="1:1" ht="13.75" x14ac:dyDescent="0.25">
      <c r="A67">
        <v>66</v>
      </c>
    </row>
    <row r="68" spans="1:1" ht="13.75" x14ac:dyDescent="0.25">
      <c r="A68">
        <v>67</v>
      </c>
    </row>
    <row r="69" spans="1:1" ht="13.75" x14ac:dyDescent="0.25">
      <c r="A69">
        <v>68</v>
      </c>
    </row>
    <row r="70" spans="1:1" ht="13.75" x14ac:dyDescent="0.25">
      <c r="A70">
        <v>69</v>
      </c>
    </row>
    <row r="71" spans="1:1" ht="13.75" x14ac:dyDescent="0.25">
      <c r="A71">
        <v>70</v>
      </c>
    </row>
    <row r="72" spans="1:1" ht="13.75" x14ac:dyDescent="0.25">
      <c r="A72">
        <v>71</v>
      </c>
    </row>
    <row r="73" spans="1:1" ht="13.75" x14ac:dyDescent="0.25">
      <c r="A73">
        <v>72</v>
      </c>
    </row>
    <row r="74" spans="1:1" ht="13.75" x14ac:dyDescent="0.25">
      <c r="A74">
        <v>73</v>
      </c>
    </row>
    <row r="75" spans="1:1" ht="13.75" x14ac:dyDescent="0.25">
      <c r="A75">
        <v>74</v>
      </c>
    </row>
    <row r="76" spans="1:1" ht="13.75" x14ac:dyDescent="0.25">
      <c r="A76">
        <v>75</v>
      </c>
    </row>
    <row r="77" spans="1:1" ht="13.75" x14ac:dyDescent="0.25">
      <c r="A77">
        <v>76</v>
      </c>
    </row>
    <row r="78" spans="1:1" ht="13.75" x14ac:dyDescent="0.25">
      <c r="A78">
        <v>77</v>
      </c>
    </row>
    <row r="79" spans="1:1" ht="13.75" x14ac:dyDescent="0.25">
      <c r="A79">
        <v>78</v>
      </c>
    </row>
    <row r="80" spans="1:1" ht="13.75" x14ac:dyDescent="0.25">
      <c r="A80">
        <v>79</v>
      </c>
    </row>
    <row r="81" spans="1:1" ht="13.75" x14ac:dyDescent="0.25">
      <c r="A81">
        <v>80</v>
      </c>
    </row>
    <row r="82" spans="1:1" ht="13.75" x14ac:dyDescent="0.25">
      <c r="A82">
        <v>81</v>
      </c>
    </row>
    <row r="83" spans="1:1" ht="13.75" x14ac:dyDescent="0.25">
      <c r="A83">
        <v>82</v>
      </c>
    </row>
    <row r="84" spans="1:1" ht="13.75" x14ac:dyDescent="0.25">
      <c r="A84">
        <v>83</v>
      </c>
    </row>
    <row r="85" spans="1:1" ht="13.75" x14ac:dyDescent="0.25">
      <c r="A85">
        <v>84</v>
      </c>
    </row>
    <row r="86" spans="1:1" ht="13.75" x14ac:dyDescent="0.25">
      <c r="A86">
        <v>85</v>
      </c>
    </row>
    <row r="87" spans="1:1" ht="13.75" x14ac:dyDescent="0.25">
      <c r="A87">
        <v>86</v>
      </c>
    </row>
    <row r="88" spans="1:1" ht="13.75" x14ac:dyDescent="0.25">
      <c r="A88">
        <v>87</v>
      </c>
    </row>
    <row r="89" spans="1:1" ht="13.75" x14ac:dyDescent="0.25">
      <c r="A89">
        <v>88</v>
      </c>
    </row>
    <row r="90" spans="1:1" ht="13.75" x14ac:dyDescent="0.25">
      <c r="A90">
        <v>89</v>
      </c>
    </row>
    <row r="91" spans="1:1" ht="13.75" x14ac:dyDescent="0.25">
      <c r="A91">
        <v>90</v>
      </c>
    </row>
    <row r="92" spans="1:1" ht="13.75" x14ac:dyDescent="0.25">
      <c r="A92">
        <v>91</v>
      </c>
    </row>
    <row r="93" spans="1:1" ht="13.75" x14ac:dyDescent="0.25">
      <c r="A93">
        <v>92</v>
      </c>
    </row>
    <row r="94" spans="1:1" ht="13.75" x14ac:dyDescent="0.25">
      <c r="A94">
        <v>93</v>
      </c>
    </row>
    <row r="95" spans="1:1" ht="13.75" x14ac:dyDescent="0.25">
      <c r="A95">
        <v>94</v>
      </c>
    </row>
    <row r="96" spans="1:1" ht="13.75" x14ac:dyDescent="0.25">
      <c r="A96">
        <v>95</v>
      </c>
    </row>
    <row r="97" spans="1:1" ht="13.75" x14ac:dyDescent="0.25">
      <c r="A97">
        <v>96</v>
      </c>
    </row>
    <row r="98" spans="1:1" ht="13.75" x14ac:dyDescent="0.25">
      <c r="A98">
        <v>97</v>
      </c>
    </row>
    <row r="99" spans="1:1" ht="13.75" x14ac:dyDescent="0.25">
      <c r="A99">
        <v>98</v>
      </c>
    </row>
    <row r="100" spans="1:1" ht="13.75" x14ac:dyDescent="0.25">
      <c r="A100">
        <v>99</v>
      </c>
    </row>
    <row r="101" spans="1:1" ht="13.75" x14ac:dyDescent="0.25">
      <c r="A101">
        <v>100</v>
      </c>
    </row>
    <row r="102" spans="1:1" ht="13.75" x14ac:dyDescent="0.25">
      <c r="A102">
        <v>101</v>
      </c>
    </row>
    <row r="103" spans="1:1" ht="13.75" x14ac:dyDescent="0.25">
      <c r="A103">
        <v>102</v>
      </c>
    </row>
    <row r="104" spans="1:1" ht="13.75" x14ac:dyDescent="0.25">
      <c r="A104">
        <v>103</v>
      </c>
    </row>
    <row r="105" spans="1:1" ht="13.75" x14ac:dyDescent="0.25">
      <c r="A105">
        <v>104</v>
      </c>
    </row>
    <row r="106" spans="1:1" ht="13.75" x14ac:dyDescent="0.25">
      <c r="A106">
        <v>105</v>
      </c>
    </row>
    <row r="107" spans="1:1" ht="13.75" x14ac:dyDescent="0.25">
      <c r="A107">
        <v>106</v>
      </c>
    </row>
    <row r="108" spans="1:1" ht="13.75" x14ac:dyDescent="0.25">
      <c r="A108">
        <v>107</v>
      </c>
    </row>
    <row r="109" spans="1:1" ht="13.75" x14ac:dyDescent="0.25">
      <c r="A109">
        <v>108</v>
      </c>
    </row>
    <row r="110" spans="1:1" ht="13.75" x14ac:dyDescent="0.25">
      <c r="A110">
        <v>109</v>
      </c>
    </row>
    <row r="111" spans="1:1" ht="13.75" x14ac:dyDescent="0.25">
      <c r="A111">
        <v>110</v>
      </c>
    </row>
    <row r="112" spans="1:1" ht="13.75" x14ac:dyDescent="0.25">
      <c r="A112">
        <v>111</v>
      </c>
    </row>
    <row r="113" spans="1:1" ht="13.75" x14ac:dyDescent="0.25">
      <c r="A113">
        <v>112</v>
      </c>
    </row>
    <row r="114" spans="1:1" ht="13.75" x14ac:dyDescent="0.25">
      <c r="A114">
        <v>113</v>
      </c>
    </row>
    <row r="115" spans="1:1" ht="13.75" x14ac:dyDescent="0.25">
      <c r="A115">
        <v>114</v>
      </c>
    </row>
    <row r="116" spans="1:1" ht="13.75" x14ac:dyDescent="0.25">
      <c r="A116">
        <v>115</v>
      </c>
    </row>
    <row r="117" spans="1:1" ht="13.75" x14ac:dyDescent="0.25">
      <c r="A117">
        <v>116</v>
      </c>
    </row>
    <row r="118" spans="1:1" ht="13.75" x14ac:dyDescent="0.25">
      <c r="A118">
        <v>117</v>
      </c>
    </row>
    <row r="119" spans="1:1" ht="13.75" x14ac:dyDescent="0.25">
      <c r="A119">
        <v>118</v>
      </c>
    </row>
    <row r="120" spans="1:1" ht="13.75" x14ac:dyDescent="0.25">
      <c r="A120">
        <v>119</v>
      </c>
    </row>
    <row r="121" spans="1:1" ht="13.75" x14ac:dyDescent="0.25">
      <c r="A121">
        <v>120</v>
      </c>
    </row>
    <row r="122" spans="1:1" ht="13.75" x14ac:dyDescent="0.25">
      <c r="A122">
        <v>121</v>
      </c>
    </row>
    <row r="123" spans="1:1" ht="13.75" x14ac:dyDescent="0.25">
      <c r="A123">
        <v>122</v>
      </c>
    </row>
    <row r="124" spans="1:1" ht="13.75" x14ac:dyDescent="0.25">
      <c r="A124">
        <v>123</v>
      </c>
    </row>
    <row r="125" spans="1:1" ht="13.75" x14ac:dyDescent="0.25">
      <c r="A125">
        <v>124</v>
      </c>
    </row>
    <row r="126" spans="1:1" ht="13.75" x14ac:dyDescent="0.25">
      <c r="A126">
        <v>125</v>
      </c>
    </row>
    <row r="127" spans="1:1" ht="13.75" x14ac:dyDescent="0.25">
      <c r="A127">
        <v>126</v>
      </c>
    </row>
    <row r="128" spans="1:1" ht="13.75" x14ac:dyDescent="0.25">
      <c r="A128">
        <v>127</v>
      </c>
    </row>
    <row r="129" spans="1:1" ht="13.75" x14ac:dyDescent="0.25">
      <c r="A129">
        <v>128</v>
      </c>
    </row>
    <row r="130" spans="1:1" ht="13.75" x14ac:dyDescent="0.25">
      <c r="A130">
        <v>129</v>
      </c>
    </row>
    <row r="131" spans="1:1" ht="13.75" x14ac:dyDescent="0.25">
      <c r="A131">
        <v>130</v>
      </c>
    </row>
    <row r="132" spans="1:1" ht="13.75" x14ac:dyDescent="0.25">
      <c r="A132">
        <v>131</v>
      </c>
    </row>
    <row r="133" spans="1:1" ht="13.75" x14ac:dyDescent="0.25">
      <c r="A133">
        <v>132</v>
      </c>
    </row>
    <row r="134" spans="1:1" ht="13.75" x14ac:dyDescent="0.25">
      <c r="A134">
        <v>133</v>
      </c>
    </row>
    <row r="135" spans="1:1" ht="13.75" x14ac:dyDescent="0.25">
      <c r="A135">
        <v>134</v>
      </c>
    </row>
    <row r="136" spans="1:1" ht="13.75" x14ac:dyDescent="0.25">
      <c r="A136">
        <v>135</v>
      </c>
    </row>
    <row r="137" spans="1:1" ht="13.75" x14ac:dyDescent="0.25">
      <c r="A137">
        <v>136</v>
      </c>
    </row>
    <row r="138" spans="1:1" ht="13.75" x14ac:dyDescent="0.25">
      <c r="A138">
        <v>137</v>
      </c>
    </row>
    <row r="139" spans="1:1" ht="13.75" x14ac:dyDescent="0.25">
      <c r="A139">
        <v>138</v>
      </c>
    </row>
    <row r="140" spans="1:1" ht="13.75" x14ac:dyDescent="0.25">
      <c r="A140">
        <v>139</v>
      </c>
    </row>
    <row r="141" spans="1:1" ht="13.75" x14ac:dyDescent="0.25">
      <c r="A141">
        <v>140</v>
      </c>
    </row>
    <row r="142" spans="1:1" ht="13.75" x14ac:dyDescent="0.25">
      <c r="A142">
        <v>141</v>
      </c>
    </row>
    <row r="143" spans="1:1" ht="13.75" x14ac:dyDescent="0.25">
      <c r="A143">
        <v>142</v>
      </c>
    </row>
    <row r="144" spans="1:1" ht="13.75" x14ac:dyDescent="0.25">
      <c r="A144">
        <v>143</v>
      </c>
    </row>
    <row r="145" spans="1:1" ht="13.75" x14ac:dyDescent="0.25">
      <c r="A145">
        <v>144</v>
      </c>
    </row>
    <row r="146" spans="1:1" ht="13.75" x14ac:dyDescent="0.25">
      <c r="A146">
        <v>145</v>
      </c>
    </row>
    <row r="147" spans="1:1" ht="13.75" x14ac:dyDescent="0.25">
      <c r="A147">
        <v>146</v>
      </c>
    </row>
    <row r="148" spans="1:1" ht="13.75" x14ac:dyDescent="0.25">
      <c r="A148">
        <v>147</v>
      </c>
    </row>
    <row r="149" spans="1:1" ht="13.75" x14ac:dyDescent="0.25">
      <c r="A149">
        <v>148</v>
      </c>
    </row>
    <row r="150" spans="1:1" ht="13.75" x14ac:dyDescent="0.25">
      <c r="A150">
        <v>149</v>
      </c>
    </row>
    <row r="151" spans="1:1" ht="13.75" x14ac:dyDescent="0.25">
      <c r="A151">
        <v>150</v>
      </c>
    </row>
    <row r="152" spans="1:1" ht="13.75" x14ac:dyDescent="0.25">
      <c r="A152">
        <v>151</v>
      </c>
    </row>
    <row r="153" spans="1:1" ht="13.75" x14ac:dyDescent="0.25">
      <c r="A153">
        <v>152</v>
      </c>
    </row>
    <row r="154" spans="1:1" ht="13.75" x14ac:dyDescent="0.25">
      <c r="A154">
        <v>153</v>
      </c>
    </row>
    <row r="155" spans="1:1" ht="13.75" x14ac:dyDescent="0.25">
      <c r="A155">
        <v>154</v>
      </c>
    </row>
    <row r="156" spans="1:1" ht="13.75" x14ac:dyDescent="0.25">
      <c r="A156">
        <v>155</v>
      </c>
    </row>
    <row r="157" spans="1:1" ht="13.75" x14ac:dyDescent="0.25">
      <c r="A157">
        <v>156</v>
      </c>
    </row>
    <row r="158" spans="1:1" ht="13.75" x14ac:dyDescent="0.25">
      <c r="A158">
        <v>157</v>
      </c>
    </row>
    <row r="159" spans="1:1" ht="13.75" x14ac:dyDescent="0.25">
      <c r="A159">
        <v>158</v>
      </c>
    </row>
    <row r="160" spans="1:1" ht="13.75" x14ac:dyDescent="0.25">
      <c r="A160">
        <v>159</v>
      </c>
    </row>
    <row r="161" spans="1:1" ht="13.75" x14ac:dyDescent="0.25">
      <c r="A161">
        <v>160</v>
      </c>
    </row>
    <row r="162" spans="1:1" ht="13.75" x14ac:dyDescent="0.25">
      <c r="A162">
        <v>161</v>
      </c>
    </row>
    <row r="163" spans="1:1" ht="13.75" x14ac:dyDescent="0.25">
      <c r="A163">
        <v>162</v>
      </c>
    </row>
    <row r="164" spans="1:1" ht="13.75" x14ac:dyDescent="0.25">
      <c r="A164">
        <v>163</v>
      </c>
    </row>
    <row r="165" spans="1:1" ht="13.75" x14ac:dyDescent="0.25">
      <c r="A165">
        <v>164</v>
      </c>
    </row>
    <row r="166" spans="1:1" ht="13.75" x14ac:dyDescent="0.25">
      <c r="A166">
        <v>165</v>
      </c>
    </row>
    <row r="167" spans="1:1" ht="13.75" x14ac:dyDescent="0.25">
      <c r="A167">
        <v>166</v>
      </c>
    </row>
    <row r="168" spans="1:1" ht="13.75" x14ac:dyDescent="0.25">
      <c r="A168">
        <v>167</v>
      </c>
    </row>
    <row r="169" spans="1:1" ht="13.75" x14ac:dyDescent="0.25">
      <c r="A169">
        <v>168</v>
      </c>
    </row>
    <row r="170" spans="1:1" ht="13.75" x14ac:dyDescent="0.25">
      <c r="A170">
        <v>169</v>
      </c>
    </row>
    <row r="171" spans="1:1" ht="13.75" x14ac:dyDescent="0.25">
      <c r="A171">
        <v>170</v>
      </c>
    </row>
    <row r="172" spans="1:1" ht="13.75" x14ac:dyDescent="0.25">
      <c r="A172">
        <v>171</v>
      </c>
    </row>
    <row r="173" spans="1:1" ht="13.75" x14ac:dyDescent="0.25">
      <c r="A173">
        <v>172</v>
      </c>
    </row>
    <row r="174" spans="1:1" ht="13.75" x14ac:dyDescent="0.25">
      <c r="A174">
        <v>173</v>
      </c>
    </row>
    <row r="175" spans="1:1" ht="13.75" x14ac:dyDescent="0.25">
      <c r="A175">
        <v>174</v>
      </c>
    </row>
    <row r="176" spans="1:1" ht="13.75" x14ac:dyDescent="0.25">
      <c r="A176">
        <v>175</v>
      </c>
    </row>
    <row r="177" spans="1:1" ht="13.75" x14ac:dyDescent="0.25">
      <c r="A177">
        <v>176</v>
      </c>
    </row>
    <row r="178" spans="1:1" ht="13.75" x14ac:dyDescent="0.25">
      <c r="A178">
        <v>177</v>
      </c>
    </row>
    <row r="179" spans="1:1" ht="13.75" x14ac:dyDescent="0.25">
      <c r="A179">
        <v>178</v>
      </c>
    </row>
    <row r="180" spans="1:1" ht="13.75" x14ac:dyDescent="0.25">
      <c r="A180">
        <v>179</v>
      </c>
    </row>
    <row r="181" spans="1:1" ht="13.75" x14ac:dyDescent="0.25">
      <c r="A181">
        <v>180</v>
      </c>
    </row>
    <row r="182" spans="1:1" ht="13.75" x14ac:dyDescent="0.25">
      <c r="A182">
        <v>181</v>
      </c>
    </row>
    <row r="183" spans="1:1" ht="13.75" x14ac:dyDescent="0.25">
      <c r="A183">
        <v>182</v>
      </c>
    </row>
    <row r="184" spans="1:1" ht="13.75" x14ac:dyDescent="0.25">
      <c r="A184">
        <v>183</v>
      </c>
    </row>
    <row r="185" spans="1:1" ht="13.75" x14ac:dyDescent="0.25">
      <c r="A185">
        <v>184</v>
      </c>
    </row>
    <row r="186" spans="1:1" ht="13.75" x14ac:dyDescent="0.25">
      <c r="A186">
        <v>185</v>
      </c>
    </row>
    <row r="187" spans="1:1" ht="13.75" x14ac:dyDescent="0.25">
      <c r="A187">
        <v>186</v>
      </c>
    </row>
    <row r="188" spans="1:1" ht="13.75" x14ac:dyDescent="0.25">
      <c r="A188">
        <v>187</v>
      </c>
    </row>
    <row r="189" spans="1:1" ht="13.75" x14ac:dyDescent="0.25">
      <c r="A189">
        <v>188</v>
      </c>
    </row>
    <row r="190" spans="1:1" ht="13.75" x14ac:dyDescent="0.25">
      <c r="A190">
        <v>189</v>
      </c>
    </row>
    <row r="191" spans="1:1" ht="13.75" x14ac:dyDescent="0.25">
      <c r="A191">
        <v>190</v>
      </c>
    </row>
    <row r="192" spans="1:1" ht="13.75" x14ac:dyDescent="0.25">
      <c r="A192">
        <v>191</v>
      </c>
    </row>
    <row r="193" spans="1:1" ht="13.75" x14ac:dyDescent="0.25">
      <c r="A193">
        <v>192</v>
      </c>
    </row>
    <row r="194" spans="1:1" ht="13.75" x14ac:dyDescent="0.25">
      <c r="A194">
        <v>193</v>
      </c>
    </row>
    <row r="195" spans="1:1" ht="13.75" x14ac:dyDescent="0.25">
      <c r="A195">
        <v>194</v>
      </c>
    </row>
    <row r="196" spans="1:1" ht="13.75" x14ac:dyDescent="0.25">
      <c r="A196">
        <v>195</v>
      </c>
    </row>
    <row r="197" spans="1:1" ht="13.75" x14ac:dyDescent="0.25">
      <c r="A197">
        <v>196</v>
      </c>
    </row>
    <row r="198" spans="1:1" ht="13.75" x14ac:dyDescent="0.25">
      <c r="A198">
        <v>197</v>
      </c>
    </row>
    <row r="199" spans="1:1" ht="13.75" x14ac:dyDescent="0.25">
      <c r="A199">
        <v>198</v>
      </c>
    </row>
    <row r="200" spans="1:1" ht="13.75" x14ac:dyDescent="0.25">
      <c r="A200">
        <v>199</v>
      </c>
    </row>
    <row r="201" spans="1:1" ht="13.75" x14ac:dyDescent="0.25">
      <c r="A201">
        <v>200</v>
      </c>
    </row>
    <row r="202" spans="1:1" ht="13.75" x14ac:dyDescent="0.25">
      <c r="A202">
        <v>201</v>
      </c>
    </row>
    <row r="203" spans="1:1" ht="13.75" x14ac:dyDescent="0.25">
      <c r="A203">
        <v>202</v>
      </c>
    </row>
    <row r="204" spans="1:1" ht="13.75" x14ac:dyDescent="0.25">
      <c r="A204">
        <v>203</v>
      </c>
    </row>
    <row r="205" spans="1:1" ht="13.75" x14ac:dyDescent="0.25">
      <c r="A205">
        <v>204</v>
      </c>
    </row>
    <row r="206" spans="1:1" ht="13.75" x14ac:dyDescent="0.25">
      <c r="A206">
        <v>205</v>
      </c>
    </row>
    <row r="207" spans="1:1" ht="13.75" x14ac:dyDescent="0.25">
      <c r="A207">
        <v>206</v>
      </c>
    </row>
    <row r="208" spans="1:1" ht="13.75" x14ac:dyDescent="0.25">
      <c r="A208">
        <v>207</v>
      </c>
    </row>
    <row r="209" spans="1:1" ht="13.75" x14ac:dyDescent="0.25">
      <c r="A209">
        <v>208</v>
      </c>
    </row>
    <row r="210" spans="1:1" ht="13.75" x14ac:dyDescent="0.25">
      <c r="A210">
        <v>209</v>
      </c>
    </row>
    <row r="211" spans="1:1" ht="13.75" x14ac:dyDescent="0.25">
      <c r="A211">
        <v>210</v>
      </c>
    </row>
    <row r="212" spans="1:1" ht="13.75" x14ac:dyDescent="0.25">
      <c r="A212">
        <v>211</v>
      </c>
    </row>
    <row r="213" spans="1:1" ht="13.75" x14ac:dyDescent="0.25">
      <c r="A213">
        <v>212</v>
      </c>
    </row>
    <row r="214" spans="1:1" ht="13.75" x14ac:dyDescent="0.25">
      <c r="A214">
        <v>213</v>
      </c>
    </row>
    <row r="215" spans="1:1" ht="13.75" x14ac:dyDescent="0.25">
      <c r="A215">
        <v>214</v>
      </c>
    </row>
    <row r="216" spans="1:1" ht="13.75" x14ac:dyDescent="0.25">
      <c r="A216">
        <v>215</v>
      </c>
    </row>
    <row r="217" spans="1:1" ht="13.75" x14ac:dyDescent="0.25">
      <c r="A217">
        <v>216</v>
      </c>
    </row>
    <row r="218" spans="1:1" ht="13.75" x14ac:dyDescent="0.25">
      <c r="A218">
        <v>217</v>
      </c>
    </row>
    <row r="219" spans="1:1" ht="13.75" x14ac:dyDescent="0.25">
      <c r="A219">
        <v>218</v>
      </c>
    </row>
    <row r="220" spans="1:1" ht="13.75" x14ac:dyDescent="0.25">
      <c r="A220">
        <v>219</v>
      </c>
    </row>
    <row r="221" spans="1:1" ht="13.75" x14ac:dyDescent="0.25">
      <c r="A221">
        <v>220</v>
      </c>
    </row>
    <row r="222" spans="1:1" ht="13.75" x14ac:dyDescent="0.25">
      <c r="A222">
        <v>221</v>
      </c>
    </row>
    <row r="223" spans="1:1" ht="13.75" x14ac:dyDescent="0.25">
      <c r="A223">
        <v>222</v>
      </c>
    </row>
    <row r="224" spans="1:1" ht="13.75" x14ac:dyDescent="0.25">
      <c r="A224">
        <v>223</v>
      </c>
    </row>
    <row r="225" spans="1:1" ht="13.75" x14ac:dyDescent="0.25">
      <c r="A225">
        <v>224</v>
      </c>
    </row>
    <row r="226" spans="1:1" ht="13.75" x14ac:dyDescent="0.25">
      <c r="A226">
        <v>225</v>
      </c>
    </row>
    <row r="227" spans="1:1" ht="13.75" x14ac:dyDescent="0.25">
      <c r="A227">
        <v>226</v>
      </c>
    </row>
    <row r="228" spans="1:1" ht="13.75" x14ac:dyDescent="0.25">
      <c r="A228">
        <v>227</v>
      </c>
    </row>
    <row r="229" spans="1:1" ht="13.75" x14ac:dyDescent="0.25">
      <c r="A229">
        <v>228</v>
      </c>
    </row>
    <row r="230" spans="1:1" ht="13.75" x14ac:dyDescent="0.25">
      <c r="A230">
        <v>229</v>
      </c>
    </row>
    <row r="231" spans="1:1" ht="13.75" x14ac:dyDescent="0.25">
      <c r="A231">
        <v>230</v>
      </c>
    </row>
    <row r="232" spans="1:1" ht="13.75" x14ac:dyDescent="0.25">
      <c r="A232">
        <v>231</v>
      </c>
    </row>
    <row r="233" spans="1:1" ht="13.75" x14ac:dyDescent="0.25">
      <c r="A233">
        <v>232</v>
      </c>
    </row>
    <row r="234" spans="1:1" ht="13.75" x14ac:dyDescent="0.25">
      <c r="A234">
        <v>233</v>
      </c>
    </row>
    <row r="235" spans="1:1" ht="13.75" x14ac:dyDescent="0.25">
      <c r="A235">
        <v>234</v>
      </c>
    </row>
    <row r="236" spans="1:1" ht="13.75" x14ac:dyDescent="0.25">
      <c r="A236">
        <v>235</v>
      </c>
    </row>
    <row r="237" spans="1:1" ht="13.75" x14ac:dyDescent="0.25">
      <c r="A237">
        <v>236</v>
      </c>
    </row>
    <row r="238" spans="1:1" ht="13.75" x14ac:dyDescent="0.25">
      <c r="A238">
        <v>237</v>
      </c>
    </row>
    <row r="239" spans="1:1" ht="13.75" x14ac:dyDescent="0.25">
      <c r="A239">
        <v>238</v>
      </c>
    </row>
    <row r="240" spans="1:1" ht="13.75" x14ac:dyDescent="0.25">
      <c r="A240">
        <v>239</v>
      </c>
    </row>
    <row r="241" spans="1:1" ht="13.75" x14ac:dyDescent="0.25">
      <c r="A241">
        <v>240</v>
      </c>
    </row>
    <row r="242" spans="1:1" ht="13.75" x14ac:dyDescent="0.25">
      <c r="A242">
        <v>241</v>
      </c>
    </row>
    <row r="243" spans="1:1" ht="13.75" x14ac:dyDescent="0.25">
      <c r="A243">
        <v>242</v>
      </c>
    </row>
    <row r="244" spans="1:1" ht="13.75" x14ac:dyDescent="0.25">
      <c r="A244">
        <v>243</v>
      </c>
    </row>
    <row r="245" spans="1:1" ht="13.75" x14ac:dyDescent="0.25">
      <c r="A245">
        <v>244</v>
      </c>
    </row>
    <row r="246" spans="1:1" ht="13.75" x14ac:dyDescent="0.25">
      <c r="A246">
        <v>245</v>
      </c>
    </row>
    <row r="247" spans="1:1" ht="13.75" x14ac:dyDescent="0.25">
      <c r="A247">
        <v>246</v>
      </c>
    </row>
    <row r="248" spans="1:1" ht="13.75" x14ac:dyDescent="0.25">
      <c r="A248">
        <v>247</v>
      </c>
    </row>
    <row r="249" spans="1:1" ht="13.75" x14ac:dyDescent="0.25">
      <c r="A249">
        <v>248</v>
      </c>
    </row>
    <row r="250" spans="1:1" ht="13.75" x14ac:dyDescent="0.25">
      <c r="A250">
        <v>249</v>
      </c>
    </row>
    <row r="251" spans="1:1" ht="13.75" x14ac:dyDescent="0.25">
      <c r="A251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BQ200"/>
  <sheetViews>
    <sheetView showGridLines="0" tabSelected="1" zoomScale="70" zoomScaleNormal="70" workbookViewId="0">
      <selection activeCell="E9" sqref="E9"/>
    </sheetView>
  </sheetViews>
  <sheetFormatPr baseColWidth="10" defaultRowHeight="14" x14ac:dyDescent="0.3"/>
  <cols>
    <col min="1" max="1" width="52.08203125" bestFit="1" customWidth="1"/>
    <col min="2" max="2" width="21.58203125" style="1" customWidth="1"/>
    <col min="3" max="3" width="35.1640625" customWidth="1"/>
    <col min="4" max="4" width="18.33203125" customWidth="1"/>
    <col min="5" max="5" width="29.08203125" customWidth="1"/>
    <col min="6" max="6" width="25.6640625" customWidth="1"/>
    <col min="7" max="7" width="0.58203125" hidden="1" customWidth="1"/>
    <col min="8" max="8" width="8.203125E-2" customWidth="1"/>
    <col min="9" max="9" width="1" hidden="1" customWidth="1"/>
    <col min="10" max="10" width="47.83203125" customWidth="1"/>
  </cols>
  <sheetData>
    <row r="1" spans="1:69" s="1" customFormat="1" ht="76.5" customHeight="1" x14ac:dyDescent="0.3">
      <c r="A1" s="3" t="s">
        <v>69</v>
      </c>
      <c r="B1" s="3" t="s">
        <v>65</v>
      </c>
      <c r="C1" s="3" t="s">
        <v>0</v>
      </c>
      <c r="D1" s="3" t="s">
        <v>66</v>
      </c>
      <c r="E1" s="3" t="s">
        <v>73</v>
      </c>
      <c r="F1" s="3" t="s">
        <v>67</v>
      </c>
      <c r="G1" s="3" t="s">
        <v>68</v>
      </c>
      <c r="H1" s="3" t="s">
        <v>1</v>
      </c>
      <c r="I1" s="3" t="s">
        <v>70</v>
      </c>
      <c r="J1" s="3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4" t="s">
        <v>76</v>
      </c>
      <c r="B2" s="20">
        <v>2025</v>
      </c>
      <c r="C2" s="4" t="s">
        <v>2</v>
      </c>
      <c r="D2" s="20">
        <v>1</v>
      </c>
      <c r="E2" s="20" t="s">
        <v>729</v>
      </c>
      <c r="F2" s="20"/>
      <c r="G2" s="22"/>
      <c r="H2" s="22"/>
      <c r="I2" s="22"/>
      <c r="J2" s="2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 t="shared" ref="A3:A34" si="0">IF(A2="","Merci de saisir le code analytique en cellule A2",A2)</f>
        <v>62hel01</v>
      </c>
      <c r="B3" s="20">
        <v>2025</v>
      </c>
      <c r="C3" s="4" t="s">
        <v>126</v>
      </c>
      <c r="D3" s="20">
        <v>5</v>
      </c>
      <c r="E3" s="20" t="s">
        <v>729</v>
      </c>
      <c r="F3" s="20"/>
      <c r="G3" s="22"/>
      <c r="H3" s="22"/>
      <c r="I3" s="22"/>
      <c r="J3" s="22" t="s">
        <v>107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 t="shared" si="0"/>
        <v>62hel01</v>
      </c>
      <c r="B4" s="20">
        <v>2025</v>
      </c>
      <c r="C4" s="4" t="s">
        <v>3</v>
      </c>
      <c r="D4" s="20">
        <v>2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 t="shared" si="0"/>
        <v>62hel01</v>
      </c>
      <c r="B5" s="20">
        <v>2025</v>
      </c>
      <c r="C5" s="4" t="s">
        <v>4</v>
      </c>
      <c r="D5" s="20">
        <v>4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 t="shared" si="0"/>
        <v>62hel01</v>
      </c>
      <c r="B6" s="20">
        <v>2025</v>
      </c>
      <c r="C6" s="4" t="s">
        <v>58</v>
      </c>
      <c r="D6" s="20">
        <v>8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 t="shared" si="0"/>
        <v>62hel01</v>
      </c>
      <c r="B7" s="20">
        <v>2025</v>
      </c>
      <c r="C7" s="4" t="s">
        <v>5</v>
      </c>
      <c r="D7" s="20">
        <v>1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 t="shared" si="0"/>
        <v>62hel01</v>
      </c>
      <c r="B8" s="20">
        <v>2025</v>
      </c>
      <c r="C8" s="4" t="s">
        <v>6</v>
      </c>
      <c r="D8" s="20">
        <v>1</v>
      </c>
      <c r="E8" s="20" t="s">
        <v>729</v>
      </c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 t="shared" si="0"/>
        <v>62hel01</v>
      </c>
      <c r="B9" s="20">
        <v>2025</v>
      </c>
      <c r="C9" s="4" t="s">
        <v>7</v>
      </c>
      <c r="D9" s="20">
        <v>1</v>
      </c>
      <c r="E9" s="20" t="s">
        <v>729</v>
      </c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 t="shared" si="0"/>
        <v>62hel01</v>
      </c>
      <c r="B10" s="20">
        <v>2025</v>
      </c>
      <c r="C10" s="4" t="s">
        <v>57</v>
      </c>
      <c r="D10" s="20">
        <v>6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 t="shared" si="0"/>
        <v>62hel01</v>
      </c>
      <c r="B11" s="20">
        <v>2025</v>
      </c>
      <c r="C11" s="4" t="s">
        <v>8</v>
      </c>
      <c r="D11" s="20">
        <v>2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 t="shared" si="0"/>
        <v>62hel01</v>
      </c>
      <c r="B12" s="20">
        <v>2025</v>
      </c>
      <c r="C12" s="4" t="s">
        <v>9</v>
      </c>
      <c r="D12" s="20">
        <v>1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 t="shared" si="0"/>
        <v>62hel01</v>
      </c>
      <c r="B13" s="20">
        <v>2025</v>
      </c>
      <c r="C13" s="4" t="s">
        <v>10</v>
      </c>
      <c r="D13" s="20">
        <v>2</v>
      </c>
      <c r="E13" s="20" t="s">
        <v>729</v>
      </c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 t="shared" si="0"/>
        <v>62hel01</v>
      </c>
      <c r="B14" s="20">
        <v>2025</v>
      </c>
      <c r="C14" s="4" t="s">
        <v>11</v>
      </c>
      <c r="D14" s="20">
        <v>3</v>
      </c>
      <c r="E14" s="20" t="s">
        <v>729</v>
      </c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 t="shared" si="0"/>
        <v>62hel01</v>
      </c>
      <c r="B15" s="20">
        <v>2025</v>
      </c>
      <c r="C15" s="4" t="s">
        <v>12</v>
      </c>
      <c r="D15" s="20">
        <v>2</v>
      </c>
      <c r="E15" s="20" t="s">
        <v>729</v>
      </c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 t="shared" si="0"/>
        <v>62hel01</v>
      </c>
      <c r="B16" s="20">
        <v>2025</v>
      </c>
      <c r="C16" s="4" t="s">
        <v>13</v>
      </c>
      <c r="D16" s="20">
        <v>2</v>
      </c>
      <c r="E16" s="20" t="s">
        <v>729</v>
      </c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 t="shared" si="0"/>
        <v>62hel01</v>
      </c>
      <c r="B17" s="20">
        <v>2025</v>
      </c>
      <c r="C17" s="4" t="s">
        <v>14</v>
      </c>
      <c r="D17" s="20">
        <v>2</v>
      </c>
      <c r="E17" s="20" t="s">
        <v>729</v>
      </c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 t="shared" si="0"/>
        <v>62hel01</v>
      </c>
      <c r="B18" s="20">
        <v>2025</v>
      </c>
      <c r="C18" s="4" t="s">
        <v>15</v>
      </c>
      <c r="D18" s="20">
        <v>1</v>
      </c>
      <c r="E18" s="20" t="s">
        <v>729</v>
      </c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 t="shared" si="0"/>
        <v>62hel01</v>
      </c>
      <c r="B19" s="20">
        <v>2025</v>
      </c>
      <c r="C19" s="44" t="s">
        <v>89</v>
      </c>
      <c r="D19" s="20">
        <v>1</v>
      </c>
      <c r="E19" s="20" t="s">
        <v>77</v>
      </c>
      <c r="F19" s="20"/>
      <c r="G19" s="22"/>
      <c r="H19" s="22"/>
      <c r="I19" s="22"/>
      <c r="J19" s="22" t="s">
        <v>105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 t="shared" si="0"/>
        <v>62hel01</v>
      </c>
      <c r="B20" s="20">
        <v>2025</v>
      </c>
      <c r="C20" s="44" t="s">
        <v>16</v>
      </c>
      <c r="D20" s="20">
        <v>1</v>
      </c>
      <c r="E20" s="20" t="s">
        <v>77</v>
      </c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 t="shared" si="0"/>
        <v>62hel01</v>
      </c>
      <c r="B21" s="20">
        <v>2025</v>
      </c>
      <c r="C21" s="4" t="s">
        <v>55</v>
      </c>
      <c r="D21" s="20">
        <v>0</v>
      </c>
      <c r="E21" s="20"/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27" t="str">
        <f t="shared" si="0"/>
        <v>62hel01</v>
      </c>
      <c r="B22" s="20">
        <v>2025</v>
      </c>
      <c r="C22" s="4" t="s">
        <v>56</v>
      </c>
      <c r="D22" s="20">
        <v>14</v>
      </c>
      <c r="E22" s="20" t="s">
        <v>729</v>
      </c>
      <c r="F22" s="20"/>
      <c r="G22" s="22"/>
      <c r="H22" s="22"/>
      <c r="I22" s="22"/>
      <c r="J22" s="2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A23" s="27" t="str">
        <f t="shared" si="0"/>
        <v>62hel01</v>
      </c>
      <c r="B23" s="20">
        <v>2025</v>
      </c>
      <c r="C23" s="4" t="s">
        <v>78</v>
      </c>
      <c r="D23" s="20">
        <v>5</v>
      </c>
      <c r="E23" s="20" t="s">
        <v>729</v>
      </c>
      <c r="F23" s="20"/>
      <c r="G23" s="22"/>
      <c r="H23" s="22"/>
      <c r="I23" s="22"/>
      <c r="J23" s="2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A24" s="27" t="str">
        <f t="shared" si="0"/>
        <v>62hel01</v>
      </c>
      <c r="B24" s="20">
        <v>2025</v>
      </c>
      <c r="C24" s="4" t="s">
        <v>79</v>
      </c>
      <c r="D24" s="20">
        <v>1</v>
      </c>
      <c r="E24" s="20" t="s">
        <v>729</v>
      </c>
      <c r="F24" s="20"/>
      <c r="G24" s="22"/>
      <c r="H24" s="22"/>
      <c r="I24" s="22"/>
      <c r="J24" s="2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A25" s="27" t="str">
        <f t="shared" si="0"/>
        <v>62hel01</v>
      </c>
      <c r="B25" s="20">
        <v>2025</v>
      </c>
      <c r="C25" s="4" t="s">
        <v>80</v>
      </c>
      <c r="D25" s="20">
        <v>1</v>
      </c>
      <c r="E25" s="20" t="s">
        <v>729</v>
      </c>
      <c r="F25" s="20"/>
      <c r="G25" s="22"/>
      <c r="H25" s="22"/>
      <c r="I25" s="22"/>
      <c r="J25" s="2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A26" s="27" t="str">
        <f t="shared" si="0"/>
        <v>62hel01</v>
      </c>
      <c r="B26" s="20">
        <v>2025</v>
      </c>
      <c r="C26" s="4" t="s">
        <v>81</v>
      </c>
      <c r="D26" s="20">
        <v>1</v>
      </c>
      <c r="E26" s="20" t="s">
        <v>729</v>
      </c>
      <c r="F26" s="26"/>
      <c r="G26" s="22"/>
      <c r="H26" s="22"/>
      <c r="I26" s="22"/>
      <c r="J26" s="2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x14ac:dyDescent="0.3">
      <c r="A27" s="27" t="str">
        <f t="shared" si="0"/>
        <v>62hel01</v>
      </c>
      <c r="B27" s="20">
        <v>2025</v>
      </c>
      <c r="C27" s="4" t="s">
        <v>82</v>
      </c>
      <c r="D27" s="20">
        <v>1</v>
      </c>
      <c r="E27" s="20" t="s">
        <v>729</v>
      </c>
      <c r="F27" s="20"/>
      <c r="G27" s="22"/>
      <c r="H27" s="22"/>
      <c r="I27" s="22"/>
      <c r="J27" s="2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x14ac:dyDescent="0.3">
      <c r="A28" s="27" t="str">
        <f t="shared" si="0"/>
        <v>62hel01</v>
      </c>
      <c r="B28" s="20">
        <v>2025</v>
      </c>
      <c r="C28" s="4" t="s">
        <v>83</v>
      </c>
      <c r="D28" s="20">
        <v>1</v>
      </c>
      <c r="E28" s="20" t="s">
        <v>729</v>
      </c>
      <c r="F28" s="20"/>
      <c r="G28" s="22"/>
      <c r="H28" s="22"/>
      <c r="I28" s="22"/>
      <c r="J28" s="2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x14ac:dyDescent="0.3">
      <c r="A29" s="27" t="str">
        <f t="shared" si="0"/>
        <v>62hel01</v>
      </c>
      <c r="B29" s="20">
        <v>2025</v>
      </c>
      <c r="C29" s="4" t="s">
        <v>84</v>
      </c>
      <c r="D29" s="20">
        <v>1</v>
      </c>
      <c r="E29" s="20" t="s">
        <v>729</v>
      </c>
      <c r="F29" s="20"/>
      <c r="G29" s="22"/>
      <c r="H29" s="22"/>
      <c r="I29" s="22"/>
      <c r="J29" s="2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x14ac:dyDescent="0.3">
      <c r="A30" s="27" t="str">
        <f t="shared" si="0"/>
        <v>62hel01</v>
      </c>
      <c r="B30" s="20">
        <v>2025</v>
      </c>
      <c r="C30" s="4" t="s">
        <v>85</v>
      </c>
      <c r="D30" s="20">
        <v>4</v>
      </c>
      <c r="E30" s="20" t="s">
        <v>729</v>
      </c>
      <c r="F30" s="20"/>
      <c r="G30" s="22"/>
      <c r="H30" s="22"/>
      <c r="I30" s="22"/>
      <c r="J30" s="2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x14ac:dyDescent="0.3">
      <c r="A31" s="27" t="str">
        <f t="shared" si="0"/>
        <v>62hel01</v>
      </c>
      <c r="B31" s="20">
        <v>2025</v>
      </c>
      <c r="C31" s="4" t="s">
        <v>86</v>
      </c>
      <c r="D31" s="20">
        <v>1</v>
      </c>
      <c r="E31" s="20" t="s">
        <v>729</v>
      </c>
      <c r="F31" s="22"/>
      <c r="G31" s="22"/>
      <c r="H31" s="22"/>
      <c r="I31" s="22"/>
      <c r="J31" s="2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x14ac:dyDescent="0.3">
      <c r="A32" s="27" t="str">
        <f t="shared" si="0"/>
        <v>62hel01</v>
      </c>
      <c r="B32" s="20">
        <v>2025</v>
      </c>
      <c r="C32" s="4" t="s">
        <v>87</v>
      </c>
      <c r="D32" s="20">
        <v>2</v>
      </c>
      <c r="E32" s="20" t="s">
        <v>729</v>
      </c>
      <c r="F32" s="22"/>
      <c r="G32" s="22"/>
      <c r="H32" s="22"/>
      <c r="I32" s="22"/>
      <c r="J32" s="2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x14ac:dyDescent="0.3">
      <c r="A33" s="27" t="str">
        <f t="shared" si="0"/>
        <v>62hel01</v>
      </c>
      <c r="B33" s="20">
        <v>2025</v>
      </c>
      <c r="C33" s="4" t="s">
        <v>88</v>
      </c>
      <c r="D33" s="20">
        <v>4</v>
      </c>
      <c r="E33" s="20" t="s">
        <v>729</v>
      </c>
      <c r="F33" s="22"/>
      <c r="G33" s="22"/>
      <c r="H33" s="22"/>
      <c r="I33" s="22"/>
      <c r="J33" s="2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x14ac:dyDescent="0.3">
      <c r="A34" s="27" t="str">
        <f t="shared" si="0"/>
        <v>62hel01</v>
      </c>
      <c r="B34" s="20">
        <v>2025</v>
      </c>
      <c r="C34" s="20" t="s">
        <v>90</v>
      </c>
      <c r="D34" s="20">
        <v>1</v>
      </c>
      <c r="E34" s="20" t="s">
        <v>729</v>
      </c>
      <c r="F34" s="22"/>
      <c r="G34" s="22"/>
      <c r="H34" s="22"/>
      <c r="I34" s="22"/>
      <c r="J34" s="2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x14ac:dyDescent="0.3">
      <c r="A35" s="27" t="str">
        <f t="shared" ref="A35:A62" si="1">IF(A34="","Merci de saisir le code analytique en cellule A2",A34)</f>
        <v>62hel01</v>
      </c>
      <c r="B35" s="20">
        <v>2025</v>
      </c>
      <c r="C35" s="20" t="s">
        <v>91</v>
      </c>
      <c r="D35" s="30">
        <v>1</v>
      </c>
      <c r="E35" s="20" t="s">
        <v>729</v>
      </c>
      <c r="F35" s="22"/>
      <c r="G35" s="22"/>
      <c r="H35" s="22"/>
      <c r="I35" s="22"/>
      <c r="J35" s="2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x14ac:dyDescent="0.3">
      <c r="A36" s="27" t="str">
        <f t="shared" si="1"/>
        <v>62hel01</v>
      </c>
      <c r="B36" s="20">
        <v>2025</v>
      </c>
      <c r="C36" s="20" t="s">
        <v>92</v>
      </c>
      <c r="D36" s="30">
        <v>1</v>
      </c>
      <c r="E36" s="20" t="s">
        <v>729</v>
      </c>
      <c r="F36" s="22"/>
      <c r="G36" s="22"/>
      <c r="H36" s="22"/>
      <c r="I36" s="22"/>
      <c r="J36" s="2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x14ac:dyDescent="0.3">
      <c r="A37" s="27" t="str">
        <f t="shared" si="1"/>
        <v>62hel01</v>
      </c>
      <c r="B37" s="20">
        <v>2025</v>
      </c>
      <c r="C37" s="20" t="s">
        <v>93</v>
      </c>
      <c r="D37" s="30">
        <v>1</v>
      </c>
      <c r="E37" s="20" t="s">
        <v>729</v>
      </c>
      <c r="F37" s="22"/>
      <c r="G37" s="22"/>
      <c r="H37" s="22"/>
      <c r="I37" s="22"/>
      <c r="J37" s="2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ht="28" x14ac:dyDescent="0.3">
      <c r="A38" s="27" t="str">
        <f t="shared" si="1"/>
        <v>62hel01</v>
      </c>
      <c r="B38" s="20">
        <v>2025</v>
      </c>
      <c r="C38" s="41" t="s">
        <v>94</v>
      </c>
      <c r="D38" s="30">
        <v>15</v>
      </c>
      <c r="E38" s="20" t="s">
        <v>729</v>
      </c>
      <c r="F38" s="22"/>
      <c r="G38" s="22"/>
      <c r="H38" s="22"/>
      <c r="I38" s="22"/>
      <c r="J38" s="2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x14ac:dyDescent="0.3">
      <c r="A39" s="27" t="str">
        <f t="shared" si="1"/>
        <v>62hel01</v>
      </c>
      <c r="B39" s="20">
        <v>2025</v>
      </c>
      <c r="C39" s="20" t="s">
        <v>95</v>
      </c>
      <c r="D39" s="30">
        <v>4</v>
      </c>
      <c r="E39" s="20" t="s">
        <v>729</v>
      </c>
      <c r="F39" s="22"/>
      <c r="G39" s="22"/>
      <c r="H39" s="22"/>
      <c r="I39" s="22"/>
      <c r="J39" s="2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x14ac:dyDescent="0.3">
      <c r="A40" s="27" t="str">
        <f t="shared" si="1"/>
        <v>62hel01</v>
      </c>
      <c r="B40" s="20">
        <v>2025</v>
      </c>
      <c r="C40" s="20" t="s">
        <v>96</v>
      </c>
      <c r="D40" s="30">
        <v>2</v>
      </c>
      <c r="E40" s="20" t="s">
        <v>729</v>
      </c>
      <c r="F40" s="22"/>
      <c r="G40" s="22"/>
      <c r="H40" s="22"/>
      <c r="I40" s="22"/>
      <c r="J40" s="2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 x14ac:dyDescent="0.3">
      <c r="A41" s="27" t="str">
        <f t="shared" si="1"/>
        <v>62hel01</v>
      </c>
      <c r="B41" s="20">
        <v>2025</v>
      </c>
      <c r="C41" s="20" t="s">
        <v>97</v>
      </c>
      <c r="D41" s="30">
        <v>1</v>
      </c>
      <c r="E41" s="20" t="s">
        <v>729</v>
      </c>
      <c r="F41" s="22"/>
      <c r="G41" s="22"/>
      <c r="H41" s="22"/>
      <c r="I41" s="22"/>
      <c r="J41" s="2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 x14ac:dyDescent="0.3">
      <c r="A42" s="27" t="str">
        <f t="shared" si="1"/>
        <v>62hel01</v>
      </c>
      <c r="B42" s="20">
        <v>2025</v>
      </c>
      <c r="C42" s="20" t="s">
        <v>98</v>
      </c>
      <c r="D42" s="30">
        <v>1</v>
      </c>
      <c r="E42" s="20" t="s">
        <v>729</v>
      </c>
      <c r="F42" s="22"/>
      <c r="G42" s="22"/>
      <c r="H42" s="22"/>
      <c r="I42" s="22"/>
      <c r="J42" s="2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 x14ac:dyDescent="0.3">
      <c r="A43" s="27" t="str">
        <f t="shared" si="1"/>
        <v>62hel01</v>
      </c>
      <c r="B43" s="30">
        <v>2025</v>
      </c>
      <c r="C43" s="20" t="s">
        <v>106</v>
      </c>
      <c r="D43" s="30">
        <v>16</v>
      </c>
      <c r="E43" s="20" t="s">
        <v>729</v>
      </c>
      <c r="F43" s="22"/>
      <c r="G43" s="22"/>
      <c r="H43" s="22"/>
      <c r="I43" s="22"/>
      <c r="J43" s="2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x14ac:dyDescent="0.3">
      <c r="A44" s="27" t="str">
        <f t="shared" si="1"/>
        <v>62hel01</v>
      </c>
      <c r="B44" s="30">
        <v>2025</v>
      </c>
      <c r="C44" s="20" t="s">
        <v>108</v>
      </c>
      <c r="D44" s="30">
        <v>16</v>
      </c>
      <c r="E44" s="20" t="s">
        <v>729</v>
      </c>
      <c r="F44" s="22"/>
      <c r="G44" s="22"/>
      <c r="H44" s="22"/>
      <c r="I44" s="22"/>
      <c r="J44" s="2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 x14ac:dyDescent="0.3">
      <c r="A45" s="27" t="str">
        <f t="shared" si="1"/>
        <v>62hel01</v>
      </c>
      <c r="B45" s="30">
        <v>2025</v>
      </c>
      <c r="C45" s="20" t="s">
        <v>110</v>
      </c>
      <c r="D45" s="30">
        <v>16</v>
      </c>
      <c r="E45" s="20" t="s">
        <v>729</v>
      </c>
      <c r="F45" s="22"/>
      <c r="G45" s="22"/>
      <c r="H45" s="22"/>
      <c r="I45" s="22"/>
      <c r="J45" s="2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 x14ac:dyDescent="0.3">
      <c r="A46" s="27" t="str">
        <f t="shared" si="1"/>
        <v>62hel01</v>
      </c>
      <c r="B46" s="30">
        <v>2025</v>
      </c>
      <c r="C46" s="20" t="s">
        <v>109</v>
      </c>
      <c r="D46" s="30">
        <v>28</v>
      </c>
      <c r="E46" s="20" t="s">
        <v>729</v>
      </c>
      <c r="F46" s="22"/>
      <c r="G46" s="22"/>
      <c r="H46" s="22"/>
      <c r="I46" s="22"/>
      <c r="J46" s="2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 x14ac:dyDescent="0.3">
      <c r="A47" s="27" t="str">
        <f t="shared" si="1"/>
        <v>62hel01</v>
      </c>
      <c r="B47" s="30">
        <v>2025</v>
      </c>
      <c r="C47" s="20" t="s">
        <v>111</v>
      </c>
      <c r="D47" s="30">
        <v>17</v>
      </c>
      <c r="E47" s="20" t="s">
        <v>729</v>
      </c>
      <c r="F47" s="22"/>
      <c r="G47" s="22"/>
      <c r="H47" s="22"/>
      <c r="I47" s="22"/>
      <c r="J47" s="2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 x14ac:dyDescent="0.3">
      <c r="A48" s="27" t="str">
        <f t="shared" si="1"/>
        <v>62hel01</v>
      </c>
      <c r="B48" s="30">
        <v>2025</v>
      </c>
      <c r="C48" s="20" t="s">
        <v>112</v>
      </c>
      <c r="D48" s="30">
        <v>21</v>
      </c>
      <c r="E48" s="20" t="s">
        <v>729</v>
      </c>
      <c r="F48" s="22"/>
      <c r="G48" s="22"/>
      <c r="H48" s="22"/>
      <c r="I48" s="22"/>
      <c r="J48" s="2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 x14ac:dyDescent="0.3">
      <c r="A49" s="27" t="str">
        <f t="shared" si="1"/>
        <v>62hel01</v>
      </c>
      <c r="B49" s="30">
        <v>2025</v>
      </c>
      <c r="C49" s="20" t="s">
        <v>113</v>
      </c>
      <c r="D49" s="30">
        <v>9</v>
      </c>
      <c r="E49" s="20" t="s">
        <v>729</v>
      </c>
      <c r="F49" s="22"/>
      <c r="G49" s="22"/>
      <c r="H49" s="22"/>
      <c r="I49" s="22"/>
      <c r="J49" s="2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 x14ac:dyDescent="0.3">
      <c r="A50" s="27" t="str">
        <f t="shared" si="1"/>
        <v>62hel01</v>
      </c>
      <c r="B50" s="30">
        <v>2025</v>
      </c>
      <c r="C50" s="20" t="s">
        <v>114</v>
      </c>
      <c r="D50" s="30">
        <v>4</v>
      </c>
      <c r="E50" s="20" t="s">
        <v>729</v>
      </c>
      <c r="F50" s="22"/>
      <c r="G50" s="22"/>
      <c r="H50" s="22"/>
      <c r="I50" s="22"/>
      <c r="J50" s="2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 x14ac:dyDescent="0.3">
      <c r="A51" s="27" t="str">
        <f t="shared" si="1"/>
        <v>62hel01</v>
      </c>
      <c r="B51" s="30">
        <v>2025</v>
      </c>
      <c r="C51" s="20" t="s">
        <v>115</v>
      </c>
      <c r="D51" s="30">
        <v>22</v>
      </c>
      <c r="E51" s="20" t="s">
        <v>729</v>
      </c>
      <c r="F51" s="22"/>
      <c r="G51" s="22"/>
      <c r="H51" s="22"/>
      <c r="I51" s="22"/>
      <c r="J51" s="2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 x14ac:dyDescent="0.3">
      <c r="A52" s="27" t="str">
        <f t="shared" si="1"/>
        <v>62hel01</v>
      </c>
      <c r="B52" s="30">
        <v>2025</v>
      </c>
      <c r="C52" s="20" t="s">
        <v>128</v>
      </c>
      <c r="D52" s="30">
        <v>19</v>
      </c>
      <c r="E52" s="20" t="s">
        <v>729</v>
      </c>
      <c r="F52" s="22"/>
      <c r="G52" s="22"/>
      <c r="H52" s="22"/>
      <c r="I52" s="22"/>
      <c r="J52" s="22" t="s">
        <v>127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 x14ac:dyDescent="0.3">
      <c r="A53" s="27" t="str">
        <f t="shared" si="1"/>
        <v>62hel01</v>
      </c>
      <c r="B53" s="30">
        <v>2025</v>
      </c>
      <c r="C53" s="20" t="s">
        <v>116</v>
      </c>
      <c r="D53" s="30">
        <v>21</v>
      </c>
      <c r="E53" s="20" t="s">
        <v>729</v>
      </c>
      <c r="F53" s="22"/>
      <c r="G53" s="22"/>
      <c r="H53" s="22"/>
      <c r="I53" s="22"/>
      <c r="J53" s="2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 x14ac:dyDescent="0.3">
      <c r="A54" s="27" t="str">
        <f t="shared" si="1"/>
        <v>62hel01</v>
      </c>
      <c r="B54" s="30">
        <v>2025</v>
      </c>
      <c r="C54" s="20" t="s">
        <v>119</v>
      </c>
      <c r="D54" s="30">
        <v>19</v>
      </c>
      <c r="E54" s="20" t="s">
        <v>729</v>
      </c>
      <c r="F54" s="22"/>
      <c r="G54" s="22"/>
      <c r="H54" s="22"/>
      <c r="I54" s="22"/>
      <c r="J54" s="2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 x14ac:dyDescent="0.3">
      <c r="A55" s="27" t="str">
        <f t="shared" si="1"/>
        <v>62hel01</v>
      </c>
      <c r="B55" s="30">
        <v>2025</v>
      </c>
      <c r="C55" s="20" t="s">
        <v>118</v>
      </c>
      <c r="D55" s="30">
        <v>19</v>
      </c>
      <c r="E55" s="20" t="s">
        <v>729</v>
      </c>
      <c r="F55" s="22"/>
      <c r="G55" s="22"/>
      <c r="H55" s="22"/>
      <c r="I55" s="22"/>
      <c r="J55" s="2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 x14ac:dyDescent="0.3">
      <c r="A56" s="27" t="str">
        <f t="shared" si="1"/>
        <v>62hel01</v>
      </c>
      <c r="B56" s="30">
        <v>2025</v>
      </c>
      <c r="C56" s="4" t="s">
        <v>125</v>
      </c>
      <c r="D56" s="30">
        <v>16</v>
      </c>
      <c r="E56" s="20" t="s">
        <v>729</v>
      </c>
      <c r="F56" s="22"/>
      <c r="G56" s="22"/>
      <c r="H56" s="22"/>
      <c r="I56" s="22"/>
      <c r="J56" s="2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 x14ac:dyDescent="0.3">
      <c r="A57" s="27" t="str">
        <f t="shared" si="1"/>
        <v>62hel01</v>
      </c>
      <c r="B57" s="30">
        <v>2025</v>
      </c>
      <c r="C57" s="20" t="s">
        <v>117</v>
      </c>
      <c r="D57" s="30">
        <v>6</v>
      </c>
      <c r="E57" s="20" t="s">
        <v>729</v>
      </c>
      <c r="F57" s="22"/>
      <c r="G57" s="22"/>
      <c r="H57" s="22"/>
      <c r="I57" s="22"/>
      <c r="J57" s="2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 x14ac:dyDescent="0.3">
      <c r="A58" s="27" t="str">
        <f t="shared" si="1"/>
        <v>62hel01</v>
      </c>
      <c r="B58" s="30">
        <v>2025</v>
      </c>
      <c r="C58" s="20" t="s">
        <v>121</v>
      </c>
      <c r="D58" s="30">
        <v>11</v>
      </c>
      <c r="E58" s="20" t="s">
        <v>729</v>
      </c>
      <c r="F58" s="22"/>
      <c r="G58" s="22"/>
      <c r="H58" s="22"/>
      <c r="I58" s="22"/>
      <c r="J58" s="2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 x14ac:dyDescent="0.3">
      <c r="A59" s="27" t="str">
        <f t="shared" si="1"/>
        <v>62hel01</v>
      </c>
      <c r="B59" s="30">
        <v>2025</v>
      </c>
      <c r="C59" s="20" t="s">
        <v>122</v>
      </c>
      <c r="D59" s="30">
        <v>13</v>
      </c>
      <c r="E59" s="20" t="s">
        <v>729</v>
      </c>
      <c r="F59" s="22"/>
      <c r="G59" s="22"/>
      <c r="H59" s="22"/>
      <c r="I59" s="22"/>
      <c r="J59" s="2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 x14ac:dyDescent="0.3">
      <c r="A60" s="27" t="str">
        <f t="shared" si="1"/>
        <v>62hel01</v>
      </c>
      <c r="B60" s="30">
        <v>2025</v>
      </c>
      <c r="C60" s="20" t="s">
        <v>123</v>
      </c>
      <c r="D60" s="30">
        <v>6</v>
      </c>
      <c r="E60" s="20" t="s">
        <v>729</v>
      </c>
      <c r="F60" s="22"/>
      <c r="G60" s="22"/>
      <c r="H60" s="22"/>
      <c r="I60" s="22"/>
      <c r="J60" s="2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 x14ac:dyDescent="0.3">
      <c r="A61" s="27" t="str">
        <f t="shared" si="1"/>
        <v>62hel01</v>
      </c>
      <c r="B61" s="30">
        <v>2025</v>
      </c>
      <c r="C61" s="20" t="s">
        <v>120</v>
      </c>
      <c r="D61" s="30">
        <v>13</v>
      </c>
      <c r="E61" s="20" t="s">
        <v>729</v>
      </c>
      <c r="F61" s="22"/>
      <c r="G61" s="22"/>
      <c r="H61" s="22"/>
      <c r="I61" s="22"/>
      <c r="J61" s="2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 x14ac:dyDescent="0.3">
      <c r="A62" s="27" t="str">
        <f t="shared" si="1"/>
        <v>62hel01</v>
      </c>
      <c r="B62" s="30">
        <v>2025</v>
      </c>
      <c r="C62" s="20" t="s">
        <v>124</v>
      </c>
      <c r="D62" s="30">
        <v>1</v>
      </c>
      <c r="E62" s="20" t="s">
        <v>729</v>
      </c>
      <c r="F62" s="22"/>
      <c r="G62" s="22"/>
      <c r="H62" s="22"/>
      <c r="I62" s="22"/>
      <c r="J62" s="2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 x14ac:dyDescent="0.3">
      <c r="A63" s="35" t="s">
        <v>76</v>
      </c>
      <c r="B63" s="30">
        <v>2025</v>
      </c>
      <c r="C63" s="20" t="s">
        <v>287</v>
      </c>
      <c r="D63" s="30">
        <v>12</v>
      </c>
      <c r="E63" s="20" t="s">
        <v>729</v>
      </c>
      <c r="F63" s="22"/>
      <c r="G63" s="22"/>
      <c r="H63" s="22"/>
      <c r="I63" s="22"/>
      <c r="J63" s="2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 x14ac:dyDescent="0.3">
      <c r="A64" s="35" t="s">
        <v>76</v>
      </c>
      <c r="B64" s="30">
        <v>2025</v>
      </c>
      <c r="C64" s="20" t="s">
        <v>10</v>
      </c>
      <c r="D64" s="30">
        <v>2</v>
      </c>
      <c r="E64" s="20" t="s">
        <v>729</v>
      </c>
      <c r="F64" s="22"/>
      <c r="G64" s="22"/>
      <c r="H64" s="22"/>
      <c r="I64" s="22"/>
      <c r="J64" s="22" t="s">
        <v>547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 x14ac:dyDescent="0.3">
      <c r="A65" s="35" t="s">
        <v>76</v>
      </c>
      <c r="B65" s="40">
        <v>2025</v>
      </c>
      <c r="C65" s="38" t="s">
        <v>548</v>
      </c>
      <c r="D65" s="40">
        <v>1</v>
      </c>
      <c r="E65" s="20" t="s">
        <v>729</v>
      </c>
      <c r="F65" s="23"/>
      <c r="G65" s="23"/>
      <c r="H65" s="23"/>
      <c r="I65" s="23"/>
      <c r="J65" s="2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:69" x14ac:dyDescent="0.3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:69" x14ac:dyDescent="0.3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 x14ac:dyDescent="0.3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 x14ac:dyDescent="0.3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 x14ac:dyDescent="0.3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 x14ac:dyDescent="0.3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 x14ac:dyDescent="0.3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 x14ac:dyDescent="0.3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 x14ac:dyDescent="0.3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 x14ac:dyDescent="0.3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 x14ac:dyDescent="0.3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 x14ac:dyDescent="0.3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 x14ac:dyDescent="0.3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:69" x14ac:dyDescent="0.3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 x14ac:dyDescent="0.3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x14ac:dyDescent="0.3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x14ac:dyDescent="0.3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x14ac:dyDescent="0.3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x14ac:dyDescent="0.3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x14ac:dyDescent="0.3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x14ac:dyDescent="0.3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x14ac:dyDescent="0.3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x14ac:dyDescent="0.3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x14ac:dyDescent="0.3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x14ac:dyDescent="0.3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x14ac:dyDescent="0.3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x14ac:dyDescent="0.3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x14ac:dyDescent="0.3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x14ac:dyDescent="0.3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x14ac:dyDescent="0.3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x14ac:dyDescent="0.3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x14ac:dyDescent="0.3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x14ac:dyDescent="0.3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x14ac:dyDescent="0.3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x14ac:dyDescent="0.3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x14ac:dyDescent="0.3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x14ac:dyDescent="0.3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x14ac:dyDescent="0.3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x14ac:dyDescent="0.3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x14ac:dyDescent="0.3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x14ac:dyDescent="0.3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x14ac:dyDescent="0.3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x14ac:dyDescent="0.3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x14ac:dyDescent="0.3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x14ac:dyDescent="0.3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x14ac:dyDescent="0.3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x14ac:dyDescent="0.3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x14ac:dyDescent="0.3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x14ac:dyDescent="0.3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x14ac:dyDescent="0.3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x14ac:dyDescent="0.3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x14ac:dyDescent="0.3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x14ac:dyDescent="0.3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x14ac:dyDescent="0.3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x14ac:dyDescent="0.3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x14ac:dyDescent="0.3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x14ac:dyDescent="0.3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x14ac:dyDescent="0.3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x14ac:dyDescent="0.3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x14ac:dyDescent="0.3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x14ac:dyDescent="0.3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x14ac:dyDescent="0.3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x14ac:dyDescent="0.3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x14ac:dyDescent="0.3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x14ac:dyDescent="0.3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x14ac:dyDescent="0.3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x14ac:dyDescent="0.3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x14ac:dyDescent="0.3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x14ac:dyDescent="0.3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x14ac:dyDescent="0.3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x14ac:dyDescent="0.3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x14ac:dyDescent="0.3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x14ac:dyDescent="0.3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x14ac:dyDescent="0.3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x14ac:dyDescent="0.3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x14ac:dyDescent="0.3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x14ac:dyDescent="0.3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x14ac:dyDescent="0.3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x14ac:dyDescent="0.3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x14ac:dyDescent="0.3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x14ac:dyDescent="0.3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x14ac:dyDescent="0.3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x14ac:dyDescent="0.3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x14ac:dyDescent="0.3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x14ac:dyDescent="0.3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x14ac:dyDescent="0.3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x14ac:dyDescent="0.3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x14ac:dyDescent="0.3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x14ac:dyDescent="0.3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x14ac:dyDescent="0.3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x14ac:dyDescent="0.3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x14ac:dyDescent="0.3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x14ac:dyDescent="0.3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x14ac:dyDescent="0.3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x14ac:dyDescent="0.3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x14ac:dyDescent="0.3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x14ac:dyDescent="0.3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x14ac:dyDescent="0.3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x14ac:dyDescent="0.3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x14ac:dyDescent="0.3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x14ac:dyDescent="0.3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x14ac:dyDescent="0.3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x14ac:dyDescent="0.3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x14ac:dyDescent="0.3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x14ac:dyDescent="0.3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x14ac:dyDescent="0.3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x14ac:dyDescent="0.3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x14ac:dyDescent="0.3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x14ac:dyDescent="0.3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x14ac:dyDescent="0.3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x14ac:dyDescent="0.3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x14ac:dyDescent="0.3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x14ac:dyDescent="0.3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x14ac:dyDescent="0.3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x14ac:dyDescent="0.3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x14ac:dyDescent="0.3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x14ac:dyDescent="0.3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x14ac:dyDescent="0.3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x14ac:dyDescent="0.3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x14ac:dyDescent="0.3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x14ac:dyDescent="0.3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x14ac:dyDescent="0.3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x14ac:dyDescent="0.3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x14ac:dyDescent="0.3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x14ac:dyDescent="0.3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x14ac:dyDescent="0.3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x14ac:dyDescent="0.3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x14ac:dyDescent="0.3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x14ac:dyDescent="0.3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x14ac:dyDescent="0.3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x14ac:dyDescent="0.3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x14ac:dyDescent="0.3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x14ac:dyDescent="0.3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x14ac:dyDescent="0.3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x14ac:dyDescent="0.3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phoneticPr fontId="7" type="noConversion"/>
  <dataValidations count="2">
    <dataValidation type="list" allowBlank="1" showInputMessage="1" showErrorMessage="1" sqref="E2:E65" xr:uid="{00000000-0002-0000-0100-000000000000}">
      <formula1>"Bon etat = on garde,Mauvais etat/défectueux = on jette "</formula1>
    </dataValidation>
    <dataValidation type="list" allowBlank="1" showInputMessage="1" showErrorMessage="1" sqref="G2:G65" xr:uid="{00000000-0002-0000-0100-000001000000}">
      <formula1>"OUI,NON"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Liste!$A$1:$A$251</xm:f>
          </x14:formula1>
          <xm:sqref>D2:D65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BQ199"/>
  <sheetViews>
    <sheetView showGridLines="0" zoomScale="71" workbookViewId="0">
      <selection activeCell="E34" sqref="E34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3.1640625" customWidth="1"/>
  </cols>
  <sheetData>
    <row r="1" spans="1:69" s="1" customFormat="1" ht="76.5" customHeight="1" x14ac:dyDescent="0.3">
      <c r="A1" s="5" t="s">
        <v>69</v>
      </c>
      <c r="B1" s="5" t="s">
        <v>65</v>
      </c>
      <c r="C1" s="5" t="s">
        <v>0</v>
      </c>
      <c r="D1" s="5" t="s">
        <v>66</v>
      </c>
      <c r="E1" s="5" t="s">
        <v>73</v>
      </c>
      <c r="F1" s="5" t="s">
        <v>67</v>
      </c>
      <c r="G1" s="5" t="s">
        <v>68</v>
      </c>
      <c r="H1" s="5" t="s">
        <v>1</v>
      </c>
      <c r="I1" s="5" t="s">
        <v>70</v>
      </c>
      <c r="J1" s="5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474</v>
      </c>
      <c r="D2" s="20">
        <v>2</v>
      </c>
      <c r="E2" s="20"/>
      <c r="F2" s="20"/>
      <c r="G2" s="22"/>
      <c r="H2" s="22"/>
      <c r="I2" s="22"/>
      <c r="J2" s="25" t="s">
        <v>475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476</v>
      </c>
      <c r="D3" s="20">
        <v>1</v>
      </c>
      <c r="E3" s="20"/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477</v>
      </c>
      <c r="D4" s="20">
        <v>1</v>
      </c>
      <c r="E4" s="20"/>
      <c r="F4" s="20"/>
      <c r="G4" s="22"/>
      <c r="H4" s="22"/>
      <c r="I4" s="22"/>
      <c r="J4" s="22" t="s">
        <v>478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17</v>
      </c>
      <c r="D5" s="20">
        <v>2</v>
      </c>
      <c r="E5" s="20"/>
      <c r="F5" s="20"/>
      <c r="G5" s="22"/>
      <c r="H5" s="22"/>
      <c r="I5" s="22"/>
      <c r="J5" s="22" t="s">
        <v>479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62</v>
      </c>
      <c r="D6" s="20">
        <v>1</v>
      </c>
      <c r="E6" s="20"/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18</v>
      </c>
      <c r="D7" s="20">
        <v>1</v>
      </c>
      <c r="E7" s="20"/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19</v>
      </c>
      <c r="D8" s="20">
        <v>1</v>
      </c>
      <c r="E8" s="20"/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481</v>
      </c>
      <c r="D9" s="20">
        <v>1</v>
      </c>
      <c r="E9" s="20"/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480</v>
      </c>
      <c r="D10" s="20">
        <v>1</v>
      </c>
      <c r="E10" s="20"/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482</v>
      </c>
      <c r="D11" s="20">
        <v>1</v>
      </c>
      <c r="E11" s="20"/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483</v>
      </c>
      <c r="D12" s="20">
        <v>2</v>
      </c>
      <c r="E12" s="20"/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4" t="s">
        <v>484</v>
      </c>
      <c r="D13" s="20">
        <v>1</v>
      </c>
      <c r="E13" s="20"/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4" t="s">
        <v>485</v>
      </c>
      <c r="D14" s="20">
        <v>1</v>
      </c>
      <c r="E14" s="20"/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4" t="s">
        <v>486</v>
      </c>
      <c r="D15" s="20">
        <v>1</v>
      </c>
      <c r="E15" s="20"/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4" t="s">
        <v>487</v>
      </c>
      <c r="D16" s="20">
        <v>1</v>
      </c>
      <c r="E16" s="20"/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4" t="s">
        <v>488</v>
      </c>
      <c r="D17" s="20">
        <v>1</v>
      </c>
      <c r="E17" s="20"/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4" t="s">
        <v>489</v>
      </c>
      <c r="D18" s="20">
        <v>1</v>
      </c>
      <c r="E18" s="20"/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4" t="s">
        <v>490</v>
      </c>
      <c r="D19" s="20">
        <v>1</v>
      </c>
      <c r="E19" s="20"/>
      <c r="F19" s="20"/>
      <c r="G19" s="22"/>
      <c r="H19" s="22"/>
      <c r="I19" s="22"/>
      <c r="J19" s="2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20" t="s">
        <v>491</v>
      </c>
      <c r="D20" s="20">
        <v>1</v>
      </c>
      <c r="E20" s="20"/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>IF(Tableau1[[#This Row],[Code Analytique]]="","Merci de saisir le code analytique en cellule A2",Tableau1[[#This Row],[Code Analytique]])</f>
        <v>62hel01</v>
      </c>
      <c r="B21" s="20">
        <v>2025</v>
      </c>
      <c r="C21" s="20" t="s">
        <v>492</v>
      </c>
      <c r="D21" s="20">
        <v>1</v>
      </c>
      <c r="E21" s="20"/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27" t="str">
        <f>IF(Tableau1[[#This Row],[Code Analytique]]="","Merci de saisir le code analytique en cellule A2",Tableau1[[#This Row],[Code Analytique]])</f>
        <v>62hel01</v>
      </c>
      <c r="B22" s="20">
        <v>2025</v>
      </c>
      <c r="C22" s="20" t="s">
        <v>493</v>
      </c>
      <c r="D22" s="20">
        <v>1</v>
      </c>
      <c r="E22" s="20"/>
      <c r="F22" s="20"/>
      <c r="G22" s="22"/>
      <c r="H22" s="22"/>
      <c r="I22" s="22"/>
      <c r="J22" s="2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A23" s="27" t="str">
        <f>IF(Tableau1[[#This Row],[Code Analytique]]="","Merci de saisir le code analytique en cellule A2",Tableau1[[#This Row],[Code Analytique]])</f>
        <v>62hel01</v>
      </c>
      <c r="B23" s="20">
        <v>2025</v>
      </c>
      <c r="C23" s="20" t="s">
        <v>494</v>
      </c>
      <c r="D23" s="20">
        <v>2</v>
      </c>
      <c r="E23" s="20"/>
      <c r="F23" s="20"/>
      <c r="G23" s="22"/>
      <c r="H23" s="22"/>
      <c r="I23" s="22"/>
      <c r="J23" s="2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A24" s="27" t="str">
        <f>IF(Tableau1[[#This Row],[Code Analytique]]="","Merci de saisir le code analytique en cellule A2",Tableau1[[#This Row],[Code Analytique]])</f>
        <v>62hel01</v>
      </c>
      <c r="B24" s="20">
        <v>2025</v>
      </c>
      <c r="C24" s="20" t="s">
        <v>495</v>
      </c>
      <c r="D24" s="20">
        <v>2</v>
      </c>
      <c r="E24" s="20"/>
      <c r="F24" s="20"/>
      <c r="G24" s="22"/>
      <c r="H24" s="22"/>
      <c r="I24" s="22"/>
      <c r="J24" s="2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A25" s="27" t="str">
        <f>IF(Tableau1[[#This Row],[Code Analytique]]="","Merci de saisir le code analytique en cellule A2",Tableau1[[#This Row],[Code Analytique]])</f>
        <v>62hel01</v>
      </c>
      <c r="B25" s="20">
        <v>2025</v>
      </c>
      <c r="C25" s="20" t="s">
        <v>496</v>
      </c>
      <c r="D25" s="20">
        <v>1</v>
      </c>
      <c r="E25" s="20"/>
      <c r="F25" s="20"/>
      <c r="G25" s="22"/>
      <c r="H25" s="22"/>
      <c r="I25" s="22"/>
      <c r="J25" s="22" t="s">
        <v>497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A26" s="27" t="str">
        <f>IF(Tableau1[[#This Row],[Code Analytique]]="","Merci de saisir le code analytique en cellule A2",Tableau1[[#This Row],[Code Analytique]])</f>
        <v>62hel01</v>
      </c>
      <c r="B26" s="20">
        <v>2025</v>
      </c>
      <c r="C26" s="20" t="s">
        <v>498</v>
      </c>
      <c r="D26" s="20">
        <v>1</v>
      </c>
      <c r="E26" s="20"/>
      <c r="F26" s="20"/>
      <c r="G26" s="22"/>
      <c r="H26" s="22"/>
      <c r="I26" s="22"/>
      <c r="J26" s="2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ht="13.75" x14ac:dyDescent="0.25">
      <c r="A27" s="27" t="str">
        <f>IF(Tableau1[[#This Row],[Code Analytique]]="","Merci de saisir le code analytique en cellule A2",Tableau1[[#This Row],[Code Analytique]])</f>
        <v>62hel01</v>
      </c>
      <c r="B27" s="20">
        <v>2025</v>
      </c>
      <c r="C27" s="20" t="s">
        <v>499</v>
      </c>
      <c r="D27" s="20">
        <v>2</v>
      </c>
      <c r="E27" s="20"/>
      <c r="F27" s="20"/>
      <c r="G27" s="22"/>
      <c r="H27" s="22"/>
      <c r="I27" s="22"/>
      <c r="J27" s="2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ht="13.75" x14ac:dyDescent="0.25">
      <c r="A28" s="27" t="str">
        <f>IF(Tableau1[[#This Row],[Code Analytique]]="","Merci de saisir le code analytique en cellule A2",Tableau1[[#This Row],[Code Analytique]])</f>
        <v>62hel01</v>
      </c>
      <c r="B28" s="20">
        <v>2025</v>
      </c>
      <c r="C28" s="20" t="s">
        <v>500</v>
      </c>
      <c r="D28" s="20">
        <v>2</v>
      </c>
      <c r="E28" s="20"/>
      <c r="F28" s="20"/>
      <c r="G28" s="22"/>
      <c r="H28" s="22"/>
      <c r="I28" s="22"/>
      <c r="J28" s="22" t="s">
        <v>501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ht="13.75" x14ac:dyDescent="0.25">
      <c r="A29" s="27" t="str">
        <f>IF(Tableau1[[#This Row],[Code Analytique]]="","Merci de saisir le code analytique en cellule A2",Tableau1[[#This Row],[Code Analytique]])</f>
        <v>62hel01</v>
      </c>
      <c r="B29" s="20">
        <v>2025</v>
      </c>
      <c r="C29" s="20" t="s">
        <v>502</v>
      </c>
      <c r="D29" s="20">
        <v>1</v>
      </c>
      <c r="E29" s="20"/>
      <c r="F29" s="20"/>
      <c r="G29" s="22"/>
      <c r="H29" s="22"/>
      <c r="I29" s="22"/>
      <c r="J29" s="2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ht="13.75" x14ac:dyDescent="0.25">
      <c r="A30" s="27" t="str">
        <f>IF(Tableau1[[#This Row],[Code Analytique]]="","Merci de saisir le code analytique en cellule A2",Tableau1[[#This Row],[Code Analytique]])</f>
        <v>62hel01</v>
      </c>
      <c r="B30" s="20">
        <v>2025</v>
      </c>
      <c r="C30" s="20" t="s">
        <v>505</v>
      </c>
      <c r="D30" s="20">
        <v>4</v>
      </c>
      <c r="E30" s="20"/>
      <c r="F30" s="26"/>
      <c r="G30" s="22"/>
      <c r="H30" s="22"/>
      <c r="I30" s="22"/>
      <c r="J30" s="2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ht="13.75" x14ac:dyDescent="0.25">
      <c r="A31" s="27" t="str">
        <f>IF(Tableau1[[#This Row],[Code Analytique]]="","Merci de saisir le code analytique en cellule A2",Tableau1[[#This Row],[Code Analytique]])</f>
        <v>62hel01</v>
      </c>
      <c r="B31" s="20">
        <v>2025</v>
      </c>
      <c r="C31" s="20" t="s">
        <v>506</v>
      </c>
      <c r="D31" s="20">
        <v>8</v>
      </c>
      <c r="E31" s="20"/>
      <c r="F31" s="20"/>
      <c r="G31" s="22"/>
      <c r="H31" s="22"/>
      <c r="I31" s="22"/>
      <c r="J31" s="2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13.75" x14ac:dyDescent="0.25">
      <c r="A32" s="27" t="str">
        <f>IF(Tableau1[[#This Row],[Code Analytique]]="","Merci de saisir le code analytique en cellule A2",Tableau1[[#This Row],[Code Analytique]])</f>
        <v>62hel01</v>
      </c>
      <c r="B32" s="20">
        <v>2025</v>
      </c>
      <c r="C32" s="20" t="s">
        <v>507</v>
      </c>
      <c r="D32" s="20">
        <v>1</v>
      </c>
      <c r="E32" s="20"/>
      <c r="F32" s="20"/>
      <c r="G32" s="22"/>
      <c r="H32" s="22"/>
      <c r="I32" s="22"/>
      <c r="J32" s="22" t="s">
        <v>508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ht="13.75" x14ac:dyDescent="0.25">
      <c r="A33" s="27" t="str">
        <f>IF(Tableau1[[#This Row],[Code Analytique]]="","Merci de saisir le code analytique en cellule A2",Tableau1[[#This Row],[Code Analytique]])</f>
        <v>62hel01</v>
      </c>
      <c r="B33" s="20">
        <v>2025</v>
      </c>
      <c r="C33" s="20" t="s">
        <v>699</v>
      </c>
      <c r="D33" s="20">
        <v>1</v>
      </c>
      <c r="E33" s="20"/>
      <c r="F33" s="20"/>
      <c r="G33" s="22"/>
      <c r="H33" s="22"/>
      <c r="I33" s="22"/>
      <c r="J33" s="22" t="s">
        <v>700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ht="13.75" x14ac:dyDescent="0.25">
      <c r="A34" s="27" t="str">
        <f>IF(Tableau1[[#This Row],[Code Analytique]]="","Merci de saisir le code analytique en cellule A2",Tableau1[[#This Row],[Code Analytique]])</f>
        <v>62hel01</v>
      </c>
      <c r="B34" s="20"/>
      <c r="C34" s="20"/>
      <c r="D34" s="20"/>
      <c r="E34" s="20"/>
      <c r="F34" s="20"/>
      <c r="G34" s="22"/>
      <c r="H34" s="22"/>
      <c r="I34" s="22"/>
      <c r="J34" s="2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</sheetData>
  <dataValidations count="2">
    <dataValidation type="list" allowBlank="1" showInputMessage="1" showErrorMessage="1" sqref="G2:G34" xr:uid="{00000000-0002-0000-0200-000000000000}">
      <formula1>"OUI,NON"</formula1>
    </dataValidation>
    <dataValidation type="list" allowBlank="1" showInputMessage="1" showErrorMessage="1" sqref="E2:E34" xr:uid="{00000000-0002-0000-0200-000001000000}">
      <formula1>"Bon etat = on garde,Mauvais etat/défectueux = on jette 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2000000}">
          <x14:formula1>
            <xm:f>Liste!$A$1:$A$251</xm:f>
          </x14:formula1>
          <xm:sqref>D2:D34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BQ200"/>
  <sheetViews>
    <sheetView showGridLines="0" topLeftCell="A5" zoomScale="69" workbookViewId="0">
      <selection activeCell="D26" sqref="D26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55" customWidth="1"/>
  </cols>
  <sheetData>
    <row r="1" spans="1:69" s="1" customFormat="1" ht="76.5" customHeight="1" x14ac:dyDescent="0.3">
      <c r="A1" s="6" t="s">
        <v>69</v>
      </c>
      <c r="B1" s="6" t="s">
        <v>65</v>
      </c>
      <c r="C1" s="6" t="s">
        <v>0</v>
      </c>
      <c r="D1" s="6" t="s">
        <v>66</v>
      </c>
      <c r="E1" s="6" t="s">
        <v>74</v>
      </c>
      <c r="F1" s="6" t="s">
        <v>67</v>
      </c>
      <c r="G1" s="6" t="s">
        <v>68</v>
      </c>
      <c r="H1" s="6" t="s">
        <v>1</v>
      </c>
      <c r="I1" s="6" t="s">
        <v>70</v>
      </c>
      <c r="J1" s="6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525</v>
      </c>
      <c r="D2" s="20">
        <v>2</v>
      </c>
      <c r="E2" s="20" t="s">
        <v>729</v>
      </c>
      <c r="F2" s="20"/>
      <c r="G2" s="22"/>
      <c r="H2" s="22"/>
      <c r="I2" s="22"/>
      <c r="J2" s="20" t="s">
        <v>522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21</v>
      </c>
      <c r="D3" s="20">
        <v>4</v>
      </c>
      <c r="E3" s="20" t="s">
        <v>729</v>
      </c>
      <c r="F3" s="22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533</v>
      </c>
      <c r="D4" s="20"/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523</v>
      </c>
      <c r="D5" s="20">
        <v>2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22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524</v>
      </c>
      <c r="D7" s="20">
        <v>1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526</v>
      </c>
      <c r="D8" s="20">
        <v>3</v>
      </c>
      <c r="E8" s="20" t="s">
        <v>729</v>
      </c>
      <c r="F8" s="20"/>
      <c r="G8" s="22"/>
      <c r="H8" s="22"/>
      <c r="I8" s="22"/>
      <c r="J8" s="22" t="s">
        <v>529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527</v>
      </c>
      <c r="D9" s="20">
        <v>1</v>
      </c>
      <c r="E9" s="20" t="s">
        <v>729</v>
      </c>
      <c r="F9" s="20"/>
      <c r="G9" s="22"/>
      <c r="H9" s="22"/>
      <c r="I9" s="22"/>
      <c r="J9" s="22" t="s">
        <v>528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20" t="s">
        <v>530</v>
      </c>
      <c r="D10" s="20">
        <v>1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20" t="s">
        <v>531</v>
      </c>
      <c r="D11" s="20">
        <v>1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20" t="s">
        <v>10</v>
      </c>
      <c r="D12" s="20">
        <v>2</v>
      </c>
      <c r="E12" s="20" t="s">
        <v>729</v>
      </c>
      <c r="F12" s="20"/>
      <c r="G12" s="22"/>
      <c r="H12" s="22"/>
      <c r="I12" s="22"/>
      <c r="J12" s="22" t="s">
        <v>532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20" t="s">
        <v>534</v>
      </c>
      <c r="D13" s="20">
        <v>10</v>
      </c>
      <c r="E13" s="20" t="s">
        <v>729</v>
      </c>
      <c r="F13" s="20"/>
      <c r="G13" s="22"/>
      <c r="H13" s="22"/>
      <c r="I13" s="22"/>
      <c r="J13" s="22" t="s">
        <v>535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20" t="s">
        <v>536</v>
      </c>
      <c r="D14" s="20">
        <v>6</v>
      </c>
      <c r="E14" s="20" t="s">
        <v>729</v>
      </c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20" t="s">
        <v>537</v>
      </c>
      <c r="D15" s="20">
        <v>1</v>
      </c>
      <c r="E15" s="20" t="s">
        <v>729</v>
      </c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20" t="s">
        <v>538</v>
      </c>
      <c r="D16" s="20">
        <v>1</v>
      </c>
      <c r="E16" s="20" t="s">
        <v>729</v>
      </c>
      <c r="F16" s="20"/>
      <c r="G16" s="22"/>
      <c r="H16" s="22"/>
      <c r="I16" s="22"/>
      <c r="J16" s="22" t="s">
        <v>539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/>
      <c r="B17" s="20"/>
      <c r="C17" s="20"/>
      <c r="D17" s="20"/>
      <c r="E17" s="20"/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/>
      <c r="B18" s="20"/>
      <c r="C18" s="20"/>
      <c r="D18" s="20"/>
      <c r="E18" s="20"/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x14ac:dyDescent="0.3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x14ac:dyDescent="0.3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x14ac:dyDescent="0.3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x14ac:dyDescent="0.3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x14ac:dyDescent="0.3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x14ac:dyDescent="0.3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x14ac:dyDescent="0.3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x14ac:dyDescent="0.3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x14ac:dyDescent="0.3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E2:E18" xr:uid="{00000000-0002-0000-0300-000000000000}">
      <formula1>"Bon etat = on garde,Mauvais etat/défectueux = on jette "</formula1>
    </dataValidation>
    <dataValidation type="list" allowBlank="1" showInputMessage="1" showErrorMessage="1" sqref="G2:G18" xr:uid="{00000000-0002-0000-0300-000001000000}">
      <formula1>"OUI,NON"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2000000}">
          <x14:formula1>
            <xm:f>Liste!$A$1:$A$251</xm:f>
          </x14:formula1>
          <xm:sqref>D2:D18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Q200"/>
  <sheetViews>
    <sheetView zoomScale="70" zoomScaleNormal="70" workbookViewId="0">
      <selection activeCell="B16" sqref="B16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7" t="s">
        <v>69</v>
      </c>
      <c r="B1" s="7" t="s">
        <v>65</v>
      </c>
      <c r="C1" s="7" t="s">
        <v>0</v>
      </c>
      <c r="D1" s="7" t="s">
        <v>66</v>
      </c>
      <c r="E1" s="8" t="s">
        <v>75</v>
      </c>
      <c r="F1" s="7" t="s">
        <v>67</v>
      </c>
      <c r="G1" s="7" t="s">
        <v>68</v>
      </c>
      <c r="H1" s="7" t="s">
        <v>1</v>
      </c>
      <c r="I1" s="7" t="s">
        <v>70</v>
      </c>
      <c r="J1" s="7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509</v>
      </c>
      <c r="D2" s="20">
        <v>5</v>
      </c>
      <c r="E2" s="20" t="s">
        <v>729</v>
      </c>
      <c r="F2" s="20"/>
      <c r="G2" s="22"/>
      <c r="H2" s="22"/>
      <c r="I2" s="22"/>
      <c r="J2" s="25" t="s">
        <v>510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511</v>
      </c>
      <c r="D3" s="20">
        <v>4</v>
      </c>
      <c r="E3" s="20" t="s">
        <v>729</v>
      </c>
      <c r="F3" s="20"/>
      <c r="G3" s="22"/>
      <c r="H3" s="22"/>
      <c r="I3" s="22"/>
      <c r="J3" s="22" t="s">
        <v>512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513</v>
      </c>
      <c r="D4" s="20">
        <v>1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514</v>
      </c>
      <c r="D5" s="20">
        <v>1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515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516</v>
      </c>
      <c r="D7" s="20">
        <v>1</v>
      </c>
      <c r="E7" s="20" t="s">
        <v>729</v>
      </c>
      <c r="F7" s="20"/>
      <c r="G7" s="22"/>
      <c r="H7" s="22"/>
      <c r="I7" s="22"/>
      <c r="J7" s="22" t="s">
        <v>517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519</v>
      </c>
      <c r="D8" s="20">
        <v>3</v>
      </c>
      <c r="E8" s="20" t="s">
        <v>729</v>
      </c>
      <c r="F8" s="20"/>
      <c r="G8" s="22"/>
      <c r="H8" s="22"/>
      <c r="I8" s="22"/>
      <c r="J8" s="22" t="s">
        <v>518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520</v>
      </c>
      <c r="D9" s="20">
        <v>1</v>
      </c>
      <c r="E9" s="20" t="s">
        <v>729</v>
      </c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521</v>
      </c>
      <c r="D10" s="20">
        <v>1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713</v>
      </c>
      <c r="D11" s="20">
        <v>17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20" t="s">
        <v>711</v>
      </c>
      <c r="D12" s="20">
        <v>2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20" t="s">
        <v>712</v>
      </c>
      <c r="D13" s="20">
        <v>1</v>
      </c>
      <c r="E13" s="20" t="s">
        <v>729</v>
      </c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20" t="s">
        <v>714</v>
      </c>
      <c r="D14" s="20">
        <v>5</v>
      </c>
      <c r="E14" s="20" t="s">
        <v>729</v>
      </c>
      <c r="F14" s="20"/>
      <c r="G14" s="22"/>
      <c r="H14" s="22"/>
      <c r="I14" s="22"/>
      <c r="J14" s="22" t="s">
        <v>715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20" t="s">
        <v>716</v>
      </c>
      <c r="D15" s="20">
        <v>1</v>
      </c>
      <c r="E15" s="20" t="s">
        <v>729</v>
      </c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20" t="s">
        <v>717</v>
      </c>
      <c r="D16" s="20">
        <v>1</v>
      </c>
      <c r="E16" s="20" t="s">
        <v>729</v>
      </c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20" t="s">
        <v>718</v>
      </c>
      <c r="D17" s="20">
        <v>1</v>
      </c>
      <c r="E17" s="20" t="s">
        <v>729</v>
      </c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20" t="s">
        <v>719</v>
      </c>
      <c r="D18" s="20">
        <v>1</v>
      </c>
      <c r="E18" s="20" t="s">
        <v>729</v>
      </c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20" t="s">
        <v>723</v>
      </c>
      <c r="D19" s="20">
        <v>5</v>
      </c>
      <c r="E19" s="20" t="s">
        <v>729</v>
      </c>
      <c r="F19" s="20"/>
      <c r="G19" s="22"/>
      <c r="H19" s="22"/>
      <c r="I19" s="22"/>
      <c r="J19" s="2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20" t="s">
        <v>724</v>
      </c>
      <c r="D20" s="20">
        <v>1</v>
      </c>
      <c r="E20" s="20" t="s">
        <v>729</v>
      </c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>IF(Tableau1[[#This Row],[Code Analytique]]="","Merci de saisir le code analytique en cellule A2",Tableau1[[#This Row],[Code Analytique]])</f>
        <v>62hel01</v>
      </c>
      <c r="B21" s="20">
        <v>2025</v>
      </c>
      <c r="C21" s="20" t="s">
        <v>721</v>
      </c>
      <c r="D21" s="20">
        <v>1</v>
      </c>
      <c r="E21" s="20" t="s">
        <v>729</v>
      </c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27" t="str">
        <f>IF(Tableau1[[#This Row],[Code Analytique]]="","Merci de saisir le code analytique en cellule A2",Tableau1[[#This Row],[Code Analytique]])</f>
        <v>62hel01</v>
      </c>
      <c r="B22" s="20">
        <v>2025</v>
      </c>
      <c r="C22" s="38" t="s">
        <v>722</v>
      </c>
      <c r="D22" s="40">
        <v>1</v>
      </c>
      <c r="E22" s="20" t="s">
        <v>729</v>
      </c>
      <c r="F22" s="23"/>
      <c r="G22" s="23"/>
      <c r="H22" s="23"/>
      <c r="I22" s="23"/>
      <c r="J22" s="2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A23" s="27" t="str">
        <f>IF(Tableau1[[#This Row],[Code Analytique]]="","Merci de saisir le code analytique en cellule A2",Tableau1[[#This Row],[Code Analytique]])</f>
        <v>62hel01</v>
      </c>
      <c r="B23" s="20">
        <v>2025</v>
      </c>
      <c r="C23" s="38" t="s">
        <v>725</v>
      </c>
      <c r="D23" s="40">
        <v>1</v>
      </c>
      <c r="E23" s="20" t="s">
        <v>729</v>
      </c>
      <c r="F23" s="23"/>
      <c r="G23" s="23"/>
      <c r="H23" s="23"/>
      <c r="I23" s="23"/>
      <c r="J23" s="23" t="s">
        <v>726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A24" s="27" t="str">
        <f>IF(Tableau1[[#This Row],[Code Analytique]]="","Merci de saisir le code analytique en cellule A2",Tableau1[[#This Row],[Code Analytique]])</f>
        <v>62hel01</v>
      </c>
      <c r="B24" s="20">
        <v>2025</v>
      </c>
      <c r="C24" s="38" t="s">
        <v>727</v>
      </c>
      <c r="D24" s="40">
        <v>1</v>
      </c>
      <c r="E24" s="20" t="s">
        <v>729</v>
      </c>
      <c r="F24" s="23"/>
      <c r="G24" s="23"/>
      <c r="H24" s="23"/>
      <c r="I24" s="23"/>
      <c r="J24" s="2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A25" s="27" t="str">
        <f>IF(Tableau1[[#This Row],[Code Analytique]]="","Merci de saisir le code analytique en cellule A2",Tableau1[[#This Row],[Code Analytique]])</f>
        <v>62hel01</v>
      </c>
      <c r="B25" s="20">
        <v>2025</v>
      </c>
      <c r="C25" s="38" t="s">
        <v>728</v>
      </c>
      <c r="D25" s="40">
        <v>1</v>
      </c>
      <c r="E25" s="20" t="s">
        <v>729</v>
      </c>
      <c r="F25" s="23"/>
      <c r="G25" s="23"/>
      <c r="H25" s="23"/>
      <c r="I25" s="23"/>
      <c r="J25" s="2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x14ac:dyDescent="0.3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ht="13.75" x14ac:dyDescent="0.25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ht="13.75" x14ac:dyDescent="0.25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ht="13.75" x14ac:dyDescent="0.25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ht="13.75" x14ac:dyDescent="0.25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13.75" x14ac:dyDescent="0.25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ht="13.75" x14ac:dyDescent="0.25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ht="13.75" x14ac:dyDescent="0.25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E2:E25" xr:uid="{00000000-0002-0000-0400-000000000000}">
      <formula1>"Bon etat = on garde,Mauvais etat/défectueux = on jette"</formula1>
    </dataValidation>
    <dataValidation type="list" allowBlank="1" showInputMessage="1" showErrorMessage="1" sqref="G2:G25" xr:uid="{00000000-0002-0000-0400-000001000000}">
      <formula1>"OUI,NON"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Liste!$A$1:$A$251</xm:f>
          </x14:formula1>
          <xm:sqref>D2:D25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BQ200"/>
  <sheetViews>
    <sheetView showGridLines="0" zoomScale="69" workbookViewId="0">
      <selection activeCell="J36" sqref="J36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7" t="s">
        <v>69</v>
      </c>
      <c r="B1" s="7" t="s">
        <v>65</v>
      </c>
      <c r="C1" s="7" t="s">
        <v>0</v>
      </c>
      <c r="D1" s="7" t="s">
        <v>66</v>
      </c>
      <c r="E1" s="8" t="s">
        <v>75</v>
      </c>
      <c r="F1" s="7" t="s">
        <v>67</v>
      </c>
      <c r="G1" s="7" t="s">
        <v>68</v>
      </c>
      <c r="H1" s="7" t="s">
        <v>1</v>
      </c>
      <c r="I1" s="7" t="s">
        <v>70</v>
      </c>
      <c r="J1" s="7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23</v>
      </c>
      <c r="D2" s="20">
        <v>1</v>
      </c>
      <c r="E2" s="20" t="s">
        <v>729</v>
      </c>
      <c r="F2" s="20"/>
      <c r="G2" s="22"/>
      <c r="H2" s="22"/>
      <c r="I2" s="22"/>
      <c r="J2" s="25" t="s">
        <v>194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195</v>
      </c>
      <c r="D3" s="20">
        <v>2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196</v>
      </c>
      <c r="D4" s="20">
        <v>1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197</v>
      </c>
      <c r="D5" s="20">
        <v>2</v>
      </c>
      <c r="E5" s="20" t="s">
        <v>729</v>
      </c>
      <c r="F5" s="20"/>
      <c r="G5" s="22"/>
      <c r="H5" s="22"/>
      <c r="I5" s="22"/>
      <c r="J5" s="22" t="s">
        <v>221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199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206</v>
      </c>
      <c r="D7" s="20">
        <v>3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200</v>
      </c>
      <c r="D8" s="20">
        <v>3</v>
      </c>
      <c r="E8" s="20" t="s">
        <v>729</v>
      </c>
      <c r="F8" s="20"/>
      <c r="G8" s="22"/>
      <c r="H8" s="22"/>
      <c r="I8" s="22"/>
      <c r="J8" s="22" t="s">
        <v>201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202</v>
      </c>
      <c r="D9" s="20">
        <v>1</v>
      </c>
      <c r="E9" s="20" t="s">
        <v>729</v>
      </c>
      <c r="F9" s="20"/>
      <c r="G9" s="22"/>
      <c r="H9" s="22"/>
      <c r="I9" s="22"/>
      <c r="J9" s="22" t="s">
        <v>203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204</v>
      </c>
      <c r="D10" s="20">
        <v>2</v>
      </c>
      <c r="E10" s="20" t="s">
        <v>729</v>
      </c>
      <c r="F10" s="20"/>
      <c r="G10" s="22"/>
      <c r="H10" s="22"/>
      <c r="I10" s="22"/>
      <c r="J10" s="22" t="s">
        <v>205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207</v>
      </c>
      <c r="D11" s="20">
        <v>2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20" t="s">
        <v>208</v>
      </c>
      <c r="D12" s="20">
        <v>3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20" t="s">
        <v>209</v>
      </c>
      <c r="D13" s="20">
        <v>1</v>
      </c>
      <c r="E13" s="20" t="s">
        <v>729</v>
      </c>
      <c r="F13" s="20"/>
      <c r="G13" s="22"/>
      <c r="H13" s="22"/>
      <c r="I13" s="22"/>
      <c r="J13" s="22" t="s">
        <v>210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20" t="s">
        <v>211</v>
      </c>
      <c r="D14" s="20">
        <v>1</v>
      </c>
      <c r="E14" s="20" t="s">
        <v>729</v>
      </c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20" t="s">
        <v>212</v>
      </c>
      <c r="D15" s="20">
        <v>1</v>
      </c>
      <c r="E15" s="20" t="s">
        <v>729</v>
      </c>
      <c r="F15" s="20"/>
      <c r="G15" s="22"/>
      <c r="H15" s="22"/>
      <c r="I15" s="22"/>
      <c r="J15" s="22" t="s">
        <v>213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20" t="s">
        <v>214</v>
      </c>
      <c r="D16" s="20">
        <v>1</v>
      </c>
      <c r="E16" s="20" t="s">
        <v>729</v>
      </c>
      <c r="F16" s="20"/>
      <c r="G16" s="22"/>
      <c r="H16" s="22"/>
      <c r="I16" s="22"/>
      <c r="J16" s="22" t="s">
        <v>215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20" t="s">
        <v>216</v>
      </c>
      <c r="D17" s="20">
        <v>1</v>
      </c>
      <c r="E17" s="20" t="s">
        <v>729</v>
      </c>
      <c r="F17" s="20"/>
      <c r="G17" s="22"/>
      <c r="H17" s="22"/>
      <c r="I17" s="22"/>
      <c r="J17" s="22" t="s">
        <v>217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20" t="s">
        <v>218</v>
      </c>
      <c r="D18" s="20">
        <v>1</v>
      </c>
      <c r="E18" s="20" t="s">
        <v>729</v>
      </c>
      <c r="F18" s="20"/>
      <c r="G18" s="22"/>
      <c r="H18" s="22"/>
      <c r="I18" s="22"/>
      <c r="J18" s="22" t="s">
        <v>220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20" t="s">
        <v>20</v>
      </c>
      <c r="D19" s="20">
        <v>1</v>
      </c>
      <c r="E19" s="20" t="s">
        <v>729</v>
      </c>
      <c r="F19" s="20"/>
      <c r="G19" s="22"/>
      <c r="H19" s="22"/>
      <c r="I19" s="22"/>
      <c r="J19" s="22" t="s">
        <v>219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/>
      <c r="B20" s="20"/>
      <c r="C20" s="20"/>
      <c r="D20" s="20"/>
      <c r="E20" s="20"/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/>
      <c r="B21" s="20"/>
      <c r="C21" s="20"/>
      <c r="D21" s="20"/>
      <c r="E21" s="20"/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x14ac:dyDescent="0.3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ht="13.75" x14ac:dyDescent="0.25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ht="13.75" x14ac:dyDescent="0.25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ht="13.75" x14ac:dyDescent="0.25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ht="13.75" x14ac:dyDescent="0.25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13.75" x14ac:dyDescent="0.25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ht="13.75" x14ac:dyDescent="0.25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ht="13.75" x14ac:dyDescent="0.25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G2:G21" xr:uid="{00000000-0002-0000-0500-000000000000}">
      <formula1>"OUI,NON"</formula1>
    </dataValidation>
    <dataValidation type="list" allowBlank="1" showInputMessage="1" showErrorMessage="1" sqref="E2:E21" xr:uid="{00000000-0002-0000-0500-000001000000}">
      <formula1>"Bon etat = on garde,Mauvais etat/défectueux = on jette"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Liste!$A$1:$A$251</xm:f>
          </x14:formula1>
          <xm:sqref>D2:D21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CC66"/>
  </sheetPr>
  <dimension ref="A1:BQ184"/>
  <sheetViews>
    <sheetView showGridLines="0" zoomScale="80" workbookViewId="0">
      <selection activeCell="A41" sqref="A41:J65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6.33203125" customWidth="1"/>
  </cols>
  <sheetData>
    <row r="1" spans="1:69" s="1" customFormat="1" ht="76.5" customHeight="1" x14ac:dyDescent="0.3">
      <c r="A1" s="9" t="s">
        <v>69</v>
      </c>
      <c r="B1" s="9" t="s">
        <v>65</v>
      </c>
      <c r="C1" s="9" t="s">
        <v>0</v>
      </c>
      <c r="D1" s="9" t="s">
        <v>66</v>
      </c>
      <c r="E1" s="9" t="s">
        <v>73</v>
      </c>
      <c r="F1" s="9" t="s">
        <v>67</v>
      </c>
      <c r="G1" s="9" t="s">
        <v>68</v>
      </c>
      <c r="H1" s="9" t="s">
        <v>1</v>
      </c>
      <c r="I1" s="9" t="s">
        <v>70</v>
      </c>
      <c r="J1" s="9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24</v>
      </c>
      <c r="D2" s="20">
        <v>87</v>
      </c>
      <c r="E2" s="22"/>
      <c r="F2" s="20"/>
      <c r="G2" s="22"/>
      <c r="H2" s="22"/>
      <c r="I2" s="22"/>
      <c r="J2" s="25" t="s">
        <v>660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25</v>
      </c>
      <c r="D3" s="20">
        <v>112</v>
      </c>
      <c r="E3" s="22"/>
      <c r="F3" s="20"/>
      <c r="G3" s="22"/>
      <c r="H3" s="22"/>
      <c r="I3" s="22"/>
      <c r="J3" s="22" t="s">
        <v>661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26</v>
      </c>
      <c r="D4" s="20">
        <v>32</v>
      </c>
      <c r="E4" s="22"/>
      <c r="F4" s="20"/>
      <c r="G4" s="22"/>
      <c r="H4" s="22"/>
      <c r="I4" s="22"/>
      <c r="J4" s="22" t="s">
        <v>662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63</v>
      </c>
      <c r="D5" s="20">
        <v>35</v>
      </c>
      <c r="E5" s="22"/>
      <c r="F5" s="20"/>
      <c r="G5" s="22"/>
      <c r="H5" s="22"/>
      <c r="I5" s="22"/>
      <c r="J5" s="22" t="s">
        <v>663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27</v>
      </c>
      <c r="D6" s="20"/>
      <c r="E6" s="22"/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28</v>
      </c>
      <c r="D7" s="20"/>
      <c r="E7" s="22"/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29</v>
      </c>
      <c r="D8" s="20"/>
      <c r="E8" s="22"/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30</v>
      </c>
      <c r="D9" s="20">
        <v>34</v>
      </c>
      <c r="E9" s="22"/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64</v>
      </c>
      <c r="D10" s="20"/>
      <c r="E10" s="22"/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31</v>
      </c>
      <c r="D11" s="20">
        <v>50</v>
      </c>
      <c r="E11" s="22"/>
      <c r="F11" s="20"/>
      <c r="G11" s="22"/>
      <c r="H11" s="22"/>
      <c r="I11" s="22"/>
      <c r="J11" s="22" t="s">
        <v>664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32</v>
      </c>
      <c r="D12" s="20"/>
      <c r="E12" s="22"/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4" t="s">
        <v>33</v>
      </c>
      <c r="D13" s="20"/>
      <c r="E13" s="22"/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4" t="s">
        <v>34</v>
      </c>
      <c r="D14" s="20">
        <v>2</v>
      </c>
      <c r="E14" s="22"/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4" t="s">
        <v>35</v>
      </c>
      <c r="D15" s="20">
        <v>19</v>
      </c>
      <c r="E15" s="22"/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4" t="s">
        <v>36</v>
      </c>
      <c r="D16" s="20">
        <v>12</v>
      </c>
      <c r="E16" s="22"/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4" t="s">
        <v>37</v>
      </c>
      <c r="D17" s="20"/>
      <c r="E17" s="22"/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4" t="s">
        <v>38</v>
      </c>
      <c r="D18" s="20">
        <v>10</v>
      </c>
      <c r="E18" s="22"/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4" t="s">
        <v>39</v>
      </c>
      <c r="D19" s="20">
        <v>8</v>
      </c>
      <c r="E19" s="22"/>
      <c r="F19" s="20"/>
      <c r="G19" s="22"/>
      <c r="H19" s="22"/>
      <c r="I19" s="22"/>
      <c r="J19" s="2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4" t="s">
        <v>40</v>
      </c>
      <c r="D20" s="20"/>
      <c r="E20" s="22"/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>IF(Tableau1[[#This Row],[Code Analytique]]="","Merci de saisir le code analytique en cellule A2",Tableau1[[#This Row],[Code Analytique]])</f>
        <v>62hel01</v>
      </c>
      <c r="B21" s="20">
        <v>2025</v>
      </c>
      <c r="C21" s="4" t="s">
        <v>666</v>
      </c>
      <c r="D21" s="20">
        <v>10</v>
      </c>
      <c r="E21" s="22"/>
      <c r="F21" s="26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27" t="str">
        <f>IF(Tableau1[[#This Row],[Code Analytique]]="","Merci de saisir le code analytique en cellule A2",Tableau1[[#This Row],[Code Analytique]])</f>
        <v>62hel01</v>
      </c>
      <c r="B22" s="20">
        <v>2025</v>
      </c>
      <c r="C22" s="20" t="s">
        <v>667</v>
      </c>
      <c r="D22" s="20">
        <v>2</v>
      </c>
      <c r="E22" s="22"/>
      <c r="F22" s="22"/>
      <c r="G22" s="22"/>
      <c r="H22" s="22"/>
      <c r="I22" s="22"/>
      <c r="J22" s="2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ht="13.75" x14ac:dyDescent="0.25">
      <c r="A23" s="27" t="str">
        <f>IF(Tableau1[[#This Row],[Code Analytique]]="","Merci de saisir le code analytique en cellule A2",Tableau1[[#This Row],[Code Analytique]])</f>
        <v>62hel01</v>
      </c>
      <c r="B23" s="20">
        <v>2025</v>
      </c>
      <c r="C23" s="20" t="s">
        <v>668</v>
      </c>
      <c r="D23" s="20">
        <v>1</v>
      </c>
      <c r="E23" s="22"/>
      <c r="F23" s="22"/>
      <c r="G23" s="22"/>
      <c r="H23" s="22"/>
      <c r="I23" s="22"/>
      <c r="J23" s="2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ht="13.75" x14ac:dyDescent="0.25">
      <c r="A24" s="27" t="str">
        <f>IF(Tableau1[[#This Row],[Code Analytique]]="","Merci de saisir le code analytique en cellule A2",Tableau1[[#This Row],[Code Analytique]])</f>
        <v>62hel01</v>
      </c>
      <c r="B24" s="20">
        <v>2025</v>
      </c>
      <c r="C24" s="20" t="s">
        <v>669</v>
      </c>
      <c r="D24" s="30">
        <v>1</v>
      </c>
      <c r="E24" s="22"/>
      <c r="F24" s="22"/>
      <c r="G24" s="22"/>
      <c r="H24" s="22"/>
      <c r="I24" s="22"/>
      <c r="J24" s="2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ht="13.75" x14ac:dyDescent="0.25">
      <c r="A25" s="27" t="str">
        <f>IF(Tableau1[[#This Row],[Code Analytique]]="","Merci de saisir le code analytique en cellule A2",Tableau1[[#This Row],[Code Analytique]])</f>
        <v>62hel01</v>
      </c>
      <c r="B25" s="20">
        <v>2025</v>
      </c>
      <c r="C25" s="20" t="s">
        <v>670</v>
      </c>
      <c r="D25" s="30">
        <v>3</v>
      </c>
      <c r="E25" s="22"/>
      <c r="F25" s="22"/>
      <c r="G25" s="22"/>
      <c r="H25" s="22"/>
      <c r="I25" s="22"/>
      <c r="J25" s="2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ht="13.75" x14ac:dyDescent="0.25">
      <c r="A26" s="27" t="str">
        <f>IF(Tableau1[[#This Row],[Code Analytique]]="","Merci de saisir le code analytique en cellule A2",Tableau1[[#This Row],[Code Analytique]])</f>
        <v>62hel01</v>
      </c>
      <c r="B26" s="20">
        <v>2025</v>
      </c>
      <c r="C26" s="20" t="s">
        <v>671</v>
      </c>
      <c r="D26" s="30">
        <v>1</v>
      </c>
      <c r="E26" s="22"/>
      <c r="F26" s="22"/>
      <c r="G26" s="22"/>
      <c r="H26" s="22"/>
      <c r="I26" s="22"/>
      <c r="J26" s="2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ht="13.75" x14ac:dyDescent="0.25">
      <c r="A27" s="27" t="str">
        <f>IF(Tableau1[[#This Row],[Code Analytique]]="","Merci de saisir le code analytique en cellule A2",Tableau1[[#This Row],[Code Analytique]])</f>
        <v>62hel01</v>
      </c>
      <c r="B27" s="20">
        <v>2025</v>
      </c>
      <c r="C27" s="20" t="s">
        <v>672</v>
      </c>
      <c r="D27" s="30">
        <v>6</v>
      </c>
      <c r="E27" s="22"/>
      <c r="F27" s="22"/>
      <c r="G27" s="22"/>
      <c r="H27" s="22"/>
      <c r="I27" s="22"/>
      <c r="J27" s="2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ht="13.75" x14ac:dyDescent="0.25">
      <c r="A28" s="27" t="str">
        <f>IF(Tableau1[[#This Row],[Code Analytique]]="","Merci de saisir le code analytique en cellule A2",Tableau1[[#This Row],[Code Analytique]])</f>
        <v>62hel01</v>
      </c>
      <c r="B28" s="20">
        <v>2025</v>
      </c>
      <c r="C28" s="20" t="s">
        <v>673</v>
      </c>
      <c r="D28" s="30">
        <v>1</v>
      </c>
      <c r="E28" s="22"/>
      <c r="F28" s="22"/>
      <c r="G28" s="22"/>
      <c r="H28" s="22"/>
      <c r="I28" s="22"/>
      <c r="J28" s="2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ht="13.75" x14ac:dyDescent="0.25">
      <c r="A29" s="27" t="str">
        <f>IF(Tableau1[[#This Row],[Code Analytique]]="","Merci de saisir le code analytique en cellule A2",Tableau1[[#This Row],[Code Analytique]])</f>
        <v>62hel01</v>
      </c>
      <c r="B29" s="20">
        <v>2025</v>
      </c>
      <c r="C29" s="20" t="s">
        <v>674</v>
      </c>
      <c r="D29" s="30">
        <v>1</v>
      </c>
      <c r="E29" s="22"/>
      <c r="F29" s="22"/>
      <c r="G29" s="22"/>
      <c r="H29" s="22"/>
      <c r="I29" s="22"/>
      <c r="J29" s="2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ht="13.75" x14ac:dyDescent="0.25">
      <c r="A30" s="27" t="str">
        <f>IF(Tableau1[[#This Row],[Code Analytique]]="","Merci de saisir le code analytique en cellule A2",Tableau1[[#This Row],[Code Analytique]])</f>
        <v>62hel01</v>
      </c>
      <c r="B30" s="20">
        <v>2025</v>
      </c>
      <c r="C30" s="20" t="s">
        <v>675</v>
      </c>
      <c r="D30" s="30">
        <v>1</v>
      </c>
      <c r="E30" s="22"/>
      <c r="F30" s="22"/>
      <c r="G30" s="22"/>
      <c r="H30" s="22"/>
      <c r="I30" s="22"/>
      <c r="J30" s="2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ht="13.75" x14ac:dyDescent="0.25">
      <c r="A31" s="27" t="str">
        <f>IF(Tableau1[[#This Row],[Code Analytique]]="","Merci de saisir le code analytique en cellule A2",Tableau1[[#This Row],[Code Analytique]])</f>
        <v>62hel01</v>
      </c>
      <c r="B31" s="20">
        <v>2025</v>
      </c>
      <c r="C31" s="20" t="s">
        <v>676</v>
      </c>
      <c r="D31" s="30">
        <v>1</v>
      </c>
      <c r="E31" s="22"/>
      <c r="F31" s="22"/>
      <c r="G31" s="22"/>
      <c r="H31" s="22"/>
      <c r="I31" s="22"/>
      <c r="J31" s="2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13.75" x14ac:dyDescent="0.25">
      <c r="A32" s="27" t="str">
        <f>IF(Tableau1[[#This Row],[Code Analytique]]="","Merci de saisir le code analytique en cellule A2",Tableau1[[#This Row],[Code Analytique]])</f>
        <v>62hel01</v>
      </c>
      <c r="B32" s="22"/>
      <c r="C32" s="20"/>
      <c r="D32" s="22"/>
      <c r="E32" s="22"/>
      <c r="F32" s="22"/>
      <c r="G32" s="22"/>
      <c r="H32" s="22"/>
      <c r="I32" s="22"/>
      <c r="J32" s="2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ht="13.75" x14ac:dyDescent="0.25">
      <c r="A33" s="27" t="str">
        <f>IF(Tableau1[[#This Row],[Code Analytique]]="","Merci de saisir le code analytique en cellule A2",Tableau1[[#This Row],[Code Analytique]])</f>
        <v>62hel01</v>
      </c>
      <c r="B33" s="22"/>
      <c r="C33" s="20"/>
      <c r="D33" s="22"/>
      <c r="E33" s="22"/>
      <c r="F33" s="22"/>
      <c r="G33" s="22"/>
      <c r="H33" s="22"/>
      <c r="I33" s="22"/>
      <c r="J33" s="2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ht="13.75" x14ac:dyDescent="0.25">
      <c r="A34" s="27" t="str">
        <f>IF(Tableau1[[#This Row],[Code Analytique]]="","Merci de saisir le code analytique en cellule A2",Tableau1[[#This Row],[Code Analytique]])</f>
        <v>62hel01</v>
      </c>
      <c r="B34" s="22"/>
      <c r="C34" s="20"/>
      <c r="D34" s="22"/>
      <c r="E34" s="22"/>
      <c r="F34" s="22"/>
      <c r="G34" s="22"/>
      <c r="H34" s="22"/>
      <c r="I34" s="22"/>
      <c r="J34" s="2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ht="13.75" x14ac:dyDescent="0.25">
      <c r="A35" s="27" t="str">
        <f>IF(Tableau1[[#This Row],[Code Analytique]]="","Merci de saisir le code analytique en cellule A2",Tableau1[[#This Row],[Code Analytique]])</f>
        <v>62hel01</v>
      </c>
      <c r="B35" s="22"/>
      <c r="C35" s="20"/>
      <c r="D35" s="22"/>
      <c r="E35" s="22"/>
      <c r="F35" s="22"/>
      <c r="G35" s="22"/>
      <c r="H35" s="22"/>
      <c r="I35" s="22"/>
      <c r="J35" s="2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ht="13.75" x14ac:dyDescent="0.25">
      <c r="A36" s="27" t="str">
        <f>IF(Tableau1[[#This Row],[Code Analytique]]="","Merci de saisir le code analytique en cellule A2",Tableau1[[#This Row],[Code Analytique]])</f>
        <v>62hel01</v>
      </c>
      <c r="B36" s="22"/>
      <c r="C36" s="20"/>
      <c r="D36" s="22"/>
      <c r="E36" s="22"/>
      <c r="F36" s="22"/>
      <c r="G36" s="22"/>
      <c r="H36" s="22"/>
      <c r="I36" s="22"/>
      <c r="J36" s="2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ht="13.75" x14ac:dyDescent="0.25">
      <c r="A37" s="27" t="str">
        <f>IF(Tableau1[[#This Row],[Code Analytique]]="","Merci de saisir le code analytique en cellule A2",Tableau1[[#This Row],[Code Analytique]])</f>
        <v>62hel01</v>
      </c>
      <c r="B37" s="22"/>
      <c r="C37" s="20"/>
      <c r="D37" s="22"/>
      <c r="E37" s="22"/>
      <c r="F37" s="22"/>
      <c r="G37" s="22"/>
      <c r="H37" s="22"/>
      <c r="I37" s="22"/>
      <c r="J37" s="2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ht="13.75" x14ac:dyDescent="0.25">
      <c r="A38" s="27" t="str">
        <f>IF(Tableau1[[#This Row],[Code Analytique]]="","Merci de saisir le code analytique en cellule A2",Tableau1[[#This Row],[Code Analytique]])</f>
        <v>62hel01</v>
      </c>
      <c r="B38" s="22"/>
      <c r="C38" s="20"/>
      <c r="D38" s="22"/>
      <c r="E38" s="22"/>
      <c r="F38" s="22"/>
      <c r="G38" s="22"/>
      <c r="H38" s="22"/>
      <c r="I38" s="22"/>
      <c r="J38" s="2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ht="13.75" x14ac:dyDescent="0.25">
      <c r="A39" s="27" t="str">
        <f>IF(Tableau1[[#This Row],[Code Analytique]]="","Merci de saisir le code analytique en cellule A2",Tableau1[[#This Row],[Code Analytique]])</f>
        <v>62hel01</v>
      </c>
      <c r="B39" s="22"/>
      <c r="C39" s="20"/>
      <c r="D39" s="22"/>
      <c r="E39" s="22"/>
      <c r="F39" s="22"/>
      <c r="G39" s="22"/>
      <c r="H39" s="22"/>
      <c r="I39" s="22"/>
      <c r="J39" s="2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ht="13.75" x14ac:dyDescent="0.25">
      <c r="A40" s="27" t="str">
        <f>IF(Tableau1[[#This Row],[Code Analytique]]="","Merci de saisir le code analytique en cellule A2",Tableau1[[#This Row],[Code Analytique]])</f>
        <v>62hel01</v>
      </c>
      <c r="B40" s="22"/>
      <c r="C40" s="20"/>
      <c r="D40" s="22"/>
      <c r="E40" s="22"/>
      <c r="F40" s="22"/>
      <c r="G40" s="22"/>
      <c r="H40" s="22"/>
      <c r="I40" s="22"/>
      <c r="J40" s="2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 ht="13.75" x14ac:dyDescent="0.25">
      <c r="A41" s="27" t="str">
        <f>IF(Tableau1[[#This Row],[Code Analytique]]="","Merci de saisir le code analytique en cellule A2",Tableau1[[#This Row],[Code Analytique]])</f>
        <v>62hel01</v>
      </c>
      <c r="B41" s="22"/>
      <c r="C41" s="20"/>
      <c r="D41" s="22"/>
      <c r="E41" s="22"/>
      <c r="F41" s="22"/>
      <c r="G41" s="22"/>
      <c r="H41" s="22"/>
      <c r="I41" s="22"/>
      <c r="J41" s="2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 ht="13.75" x14ac:dyDescent="0.25">
      <c r="A42" s="27" t="str">
        <f>IF(Tableau1[[#This Row],[Code Analytique]]="","Merci de saisir le code analytique en cellule A2",Tableau1[[#This Row],[Code Analytique]])</f>
        <v>62hel01</v>
      </c>
      <c r="B42" s="22"/>
      <c r="C42" s="20"/>
      <c r="D42" s="22"/>
      <c r="E42" s="22"/>
      <c r="F42" s="22"/>
      <c r="G42" s="22"/>
      <c r="H42" s="22"/>
      <c r="I42" s="22"/>
      <c r="J42" s="2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 ht="13.75" x14ac:dyDescent="0.25">
      <c r="A43" s="27" t="str">
        <f>IF(Tableau1[[#This Row],[Code Analytique]]="","Merci de saisir le code analytique en cellule A2",Tableau1[[#This Row],[Code Analytique]])</f>
        <v>62hel01</v>
      </c>
      <c r="B43" s="22"/>
      <c r="C43" s="20"/>
      <c r="D43" s="22"/>
      <c r="E43" s="22"/>
      <c r="F43" s="22"/>
      <c r="G43" s="22"/>
      <c r="H43" s="22"/>
      <c r="I43" s="22"/>
      <c r="J43" s="2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ht="13.75" x14ac:dyDescent="0.25">
      <c r="A44" s="27" t="str">
        <f>IF(Tableau1[[#This Row],[Code Analytique]]="","Merci de saisir le code analytique en cellule A2",Tableau1[[#This Row],[Code Analytique]])</f>
        <v>62hel01</v>
      </c>
      <c r="B44" s="22"/>
      <c r="C44" s="20"/>
      <c r="D44" s="22"/>
      <c r="E44" s="22"/>
      <c r="F44" s="22"/>
      <c r="G44" s="22"/>
      <c r="H44" s="22"/>
      <c r="I44" s="22"/>
      <c r="J44" s="2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 ht="13.75" x14ac:dyDescent="0.25">
      <c r="A45" s="27" t="str">
        <f>IF(Tableau1[[#This Row],[Code Analytique]]="","Merci de saisir le code analytique en cellule A2",Tableau1[[#This Row],[Code Analytique]])</f>
        <v>62hel01</v>
      </c>
      <c r="B45" s="22"/>
      <c r="C45" s="20"/>
      <c r="D45" s="22"/>
      <c r="E45" s="22"/>
      <c r="F45" s="22"/>
      <c r="G45" s="22"/>
      <c r="H45" s="22"/>
      <c r="I45" s="22"/>
      <c r="J45" s="2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 ht="13.75" x14ac:dyDescent="0.25">
      <c r="A46" s="27" t="str">
        <f>IF(Tableau1[[#This Row],[Code Analytique]]="","Merci de saisir le code analytique en cellule A2",Tableau1[[#This Row],[Code Analytique]])</f>
        <v>62hel01</v>
      </c>
      <c r="B46" s="22"/>
      <c r="C46" s="20"/>
      <c r="D46" s="22"/>
      <c r="E46" s="22"/>
      <c r="F46" s="22"/>
      <c r="G46" s="22"/>
      <c r="H46" s="22"/>
      <c r="I46" s="22"/>
      <c r="J46" s="2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 ht="13.75" x14ac:dyDescent="0.25">
      <c r="A47" s="27" t="str">
        <f>IF(Tableau1[[#This Row],[Code Analytique]]="","Merci de saisir le code analytique en cellule A2",Tableau1[[#This Row],[Code Analytique]])</f>
        <v>62hel01</v>
      </c>
      <c r="B47" s="22"/>
      <c r="C47" s="20"/>
      <c r="D47" s="22"/>
      <c r="E47" s="22"/>
      <c r="F47" s="22"/>
      <c r="G47" s="22"/>
      <c r="H47" s="22"/>
      <c r="I47" s="22"/>
      <c r="J47" s="2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 ht="13.75" x14ac:dyDescent="0.25">
      <c r="A48" s="27" t="str">
        <f>IF(Tableau1[[#This Row],[Code Analytique]]="","Merci de saisir le code analytique en cellule A2",Tableau1[[#This Row],[Code Analytique]])</f>
        <v>62hel01</v>
      </c>
      <c r="B48" s="22"/>
      <c r="C48" s="20"/>
      <c r="D48" s="22"/>
      <c r="E48" s="22"/>
      <c r="F48" s="22"/>
      <c r="G48" s="22"/>
      <c r="H48" s="22"/>
      <c r="I48" s="22"/>
      <c r="J48" s="2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 ht="13.75" x14ac:dyDescent="0.25">
      <c r="A49" s="27" t="str">
        <f>IF(Tableau1[[#This Row],[Code Analytique]]="","Merci de saisir le code analytique en cellule A2",Tableau1[[#This Row],[Code Analytique]])</f>
        <v>62hel01</v>
      </c>
      <c r="B49" s="22"/>
      <c r="C49" s="20"/>
      <c r="D49" s="22"/>
      <c r="E49" s="22"/>
      <c r="F49" s="22"/>
      <c r="G49" s="22"/>
      <c r="H49" s="22"/>
      <c r="I49" s="22"/>
      <c r="J49" s="2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 ht="13.75" x14ac:dyDescent="0.25">
      <c r="A50" s="27" t="str">
        <f>IF(Tableau1[[#This Row],[Code Analytique]]="","Merci de saisir le code analytique en cellule A2",Tableau1[[#This Row],[Code Analytique]])</f>
        <v>62hel01</v>
      </c>
      <c r="B50" s="22"/>
      <c r="C50" s="20"/>
      <c r="D50" s="22"/>
      <c r="E50" s="22"/>
      <c r="F50" s="22"/>
      <c r="G50" s="22"/>
      <c r="H50" s="22"/>
      <c r="I50" s="22"/>
      <c r="J50" s="2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 ht="13.75" x14ac:dyDescent="0.25">
      <c r="A51" s="27" t="str">
        <f>IF(Tableau1[[#This Row],[Code Analytique]]="","Merci de saisir le code analytique en cellule A2",Tableau1[[#This Row],[Code Analytique]])</f>
        <v>62hel01</v>
      </c>
      <c r="B51" s="22"/>
      <c r="C51" s="20"/>
      <c r="D51" s="22"/>
      <c r="E51" s="22"/>
      <c r="F51" s="22"/>
      <c r="G51" s="22"/>
      <c r="H51" s="22"/>
      <c r="I51" s="22"/>
      <c r="J51" s="2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 ht="13.75" x14ac:dyDescent="0.25">
      <c r="A52" s="27" t="str">
        <f>IF(Tableau1[[#This Row],[Code Analytique]]="","Merci de saisir le code analytique en cellule A2",Tableau1[[#This Row],[Code Analytique]])</f>
        <v>62hel01</v>
      </c>
      <c r="B52" s="22"/>
      <c r="C52" s="20"/>
      <c r="D52" s="22"/>
      <c r="E52" s="22"/>
      <c r="F52" s="22"/>
      <c r="G52" s="22"/>
      <c r="H52" s="22"/>
      <c r="I52" s="22"/>
      <c r="J52" s="2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 ht="13.75" x14ac:dyDescent="0.25">
      <c r="A53" s="27" t="str">
        <f>IF(Tableau1[[#This Row],[Code Analytique]]="","Merci de saisir le code analytique en cellule A2",Tableau1[[#This Row],[Code Analytique]])</f>
        <v>62hel01</v>
      </c>
      <c r="B53" s="22"/>
      <c r="C53" s="20"/>
      <c r="D53" s="22"/>
      <c r="E53" s="22"/>
      <c r="F53" s="22"/>
      <c r="G53" s="22"/>
      <c r="H53" s="22"/>
      <c r="I53" s="22"/>
      <c r="J53" s="2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 ht="13.75" x14ac:dyDescent="0.25">
      <c r="A54" s="27" t="str">
        <f>IF(Tableau1[[#This Row],[Code Analytique]]="","Merci de saisir le code analytique en cellule A2",Tableau1[[#This Row],[Code Analytique]])</f>
        <v>62hel01</v>
      </c>
      <c r="B54" s="22"/>
      <c r="C54" s="20"/>
      <c r="D54" s="22"/>
      <c r="E54" s="22"/>
      <c r="F54" s="22"/>
      <c r="G54" s="22"/>
      <c r="H54" s="22"/>
      <c r="I54" s="22"/>
      <c r="J54" s="2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 ht="13.75" x14ac:dyDescent="0.25">
      <c r="A55" s="27" t="str">
        <f>IF(Tableau1[[#This Row],[Code Analytique]]="","Merci de saisir le code analytique en cellule A2",Tableau1[[#This Row],[Code Analytique]])</f>
        <v>62hel01</v>
      </c>
      <c r="B55" s="22"/>
      <c r="C55" s="20"/>
      <c r="D55" s="22"/>
      <c r="E55" s="22"/>
      <c r="F55" s="22"/>
      <c r="G55" s="22"/>
      <c r="H55" s="22"/>
      <c r="I55" s="22"/>
      <c r="J55" s="2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 ht="13.75" x14ac:dyDescent="0.25">
      <c r="A56" s="27" t="str">
        <f>IF(Tableau1[[#This Row],[Code Analytique]]="","Merci de saisir le code analytique en cellule A2",Tableau1[[#This Row],[Code Analytique]])</f>
        <v>62hel01</v>
      </c>
      <c r="B56" s="22"/>
      <c r="C56" s="20"/>
      <c r="D56" s="22"/>
      <c r="E56" s="22"/>
      <c r="F56" s="22"/>
      <c r="G56" s="22"/>
      <c r="H56" s="22"/>
      <c r="I56" s="22"/>
      <c r="J56" s="2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 ht="13.75" x14ac:dyDescent="0.25">
      <c r="A57" s="27" t="str">
        <f>IF(Tableau1[[#This Row],[Code Analytique]]="","Merci de saisir le code analytique en cellule A2",Tableau1[[#This Row],[Code Analytique]])</f>
        <v>62hel01</v>
      </c>
      <c r="B57" s="22"/>
      <c r="C57" s="20"/>
      <c r="D57" s="22"/>
      <c r="E57" s="22"/>
      <c r="F57" s="22"/>
      <c r="G57" s="22"/>
      <c r="H57" s="22"/>
      <c r="I57" s="22"/>
      <c r="J57" s="2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 ht="13.75" x14ac:dyDescent="0.25">
      <c r="A58" s="27" t="str">
        <f>IF(Tableau1[[#This Row],[Code Analytique]]="","Merci de saisir le code analytique en cellule A2",Tableau1[[#This Row],[Code Analytique]])</f>
        <v>62hel01</v>
      </c>
      <c r="B58" s="22"/>
      <c r="C58" s="20"/>
      <c r="D58" s="22"/>
      <c r="E58" s="22"/>
      <c r="F58" s="22"/>
      <c r="G58" s="22"/>
      <c r="H58" s="22"/>
      <c r="I58" s="22"/>
      <c r="J58" s="2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 ht="13.75" x14ac:dyDescent="0.25">
      <c r="A59" s="27" t="str">
        <f>IF(Tableau1[[#This Row],[Code Analytique]]="","Merci de saisir le code analytique en cellule A2",Tableau1[[#This Row],[Code Analytique]])</f>
        <v>62hel01</v>
      </c>
      <c r="B59" s="22"/>
      <c r="C59" s="20"/>
      <c r="D59" s="22"/>
      <c r="E59" s="22"/>
      <c r="F59" s="22"/>
      <c r="G59" s="22"/>
      <c r="H59" s="22"/>
      <c r="I59" s="22"/>
      <c r="J59" s="2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 ht="13.75" x14ac:dyDescent="0.25">
      <c r="A60" s="27" t="str">
        <f>IF(Tableau1[[#This Row],[Code Analytique]]="","Merci de saisir le code analytique en cellule A2",Tableau1[[#This Row],[Code Analytique]])</f>
        <v>62hel01</v>
      </c>
      <c r="B60" s="22"/>
      <c r="C60" s="20"/>
      <c r="D60" s="22"/>
      <c r="E60" s="22"/>
      <c r="F60" s="22"/>
      <c r="G60" s="22"/>
      <c r="H60" s="22"/>
      <c r="I60" s="22"/>
      <c r="J60" s="2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 ht="13.75" x14ac:dyDescent="0.25">
      <c r="A61" s="27" t="str">
        <f>IF(Tableau1[[#This Row],[Code Analytique]]="","Merci de saisir le code analytique en cellule A2",Tableau1[[#This Row],[Code Analytique]])</f>
        <v>62hel01</v>
      </c>
      <c r="B61" s="22"/>
      <c r="C61" s="20"/>
      <c r="D61" s="22"/>
      <c r="E61" s="22"/>
      <c r="F61" s="22"/>
      <c r="G61" s="22"/>
      <c r="H61" s="22"/>
      <c r="I61" s="22"/>
      <c r="J61" s="2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 ht="13.75" x14ac:dyDescent="0.25">
      <c r="A62" s="27" t="str">
        <f>IF(Tableau1[[#This Row],[Code Analytique]]="","Merci de saisir le code analytique en cellule A2",Tableau1[[#This Row],[Code Analytique]])</f>
        <v>62hel01</v>
      </c>
      <c r="B62" s="22"/>
      <c r="C62" s="20"/>
      <c r="D62" s="22"/>
      <c r="E62" s="22"/>
      <c r="F62" s="22"/>
      <c r="G62" s="22"/>
      <c r="H62" s="22"/>
      <c r="I62" s="22"/>
      <c r="J62" s="2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 ht="13.75" x14ac:dyDescent="0.25">
      <c r="A63" s="27" t="str">
        <f>IF(Tableau1[[#This Row],[Code Analytique]]="","Merci de saisir le code analytique en cellule A2",Tableau1[[#This Row],[Code Analytique]])</f>
        <v>62hel01</v>
      </c>
      <c r="B63" s="22"/>
      <c r="C63" s="20"/>
      <c r="D63" s="22"/>
      <c r="E63" s="22"/>
      <c r="F63" s="22"/>
      <c r="G63" s="22"/>
      <c r="H63" s="22"/>
      <c r="I63" s="22"/>
      <c r="J63" s="2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 ht="13.75" x14ac:dyDescent="0.25">
      <c r="A64" s="27" t="str">
        <f>IF(Tableau1[[#This Row],[Code Analytique]]="","Merci de saisir le code analytique en cellule A2",Tableau1[[#This Row],[Code Analytique]])</f>
        <v>62hel01</v>
      </c>
      <c r="B64" s="22"/>
      <c r="C64" s="20"/>
      <c r="D64" s="22"/>
      <c r="E64" s="22"/>
      <c r="F64" s="22"/>
      <c r="G64" s="22"/>
      <c r="H64" s="22"/>
      <c r="I64" s="22"/>
      <c r="J64" s="2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 ht="13.75" x14ac:dyDescent="0.25">
      <c r="A65" s="27" t="str">
        <f>IF(Tableau1[[#This Row],[Code Analytique]]="","Merci de saisir le code analytique en cellule A2",Tableau1[[#This Row],[Code Analytique]])</f>
        <v>62hel01</v>
      </c>
      <c r="B65" s="22"/>
      <c r="C65" s="20"/>
      <c r="D65" s="22"/>
      <c r="E65" s="22"/>
      <c r="F65" s="22"/>
      <c r="G65" s="22"/>
      <c r="H65" s="22"/>
      <c r="I65" s="22"/>
      <c r="J65" s="2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:69" ht="13.75" x14ac:dyDescent="0.25">
      <c r="A66" s="27" t="e">
        <f>IF(Tableau1[[#This Row],[Code Analytique]]="","Merci de saisir le code analytique en cellule A2",Tableau1[[#This Row],[Code Analytique]])</f>
        <v>#VALUE!</v>
      </c>
      <c r="B66" s="22"/>
      <c r="C66" s="20"/>
      <c r="D66" s="22"/>
      <c r="E66" s="22"/>
      <c r="F66" s="22"/>
      <c r="G66" s="22"/>
      <c r="H66" s="22"/>
      <c r="I66" s="22"/>
      <c r="J66" s="2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:69" ht="13.75" x14ac:dyDescent="0.25">
      <c r="A67" s="27" t="e">
        <f>IF(Tableau1[[#This Row],[Code Analytique]]="","Merci de saisir le code analytique en cellule A2",Tableau1[[#This Row],[Code Analytique]])</f>
        <v>#VALUE!</v>
      </c>
      <c r="B67" s="22"/>
      <c r="C67" s="20"/>
      <c r="D67" s="22"/>
      <c r="E67" s="22"/>
      <c r="F67" s="22"/>
      <c r="G67" s="22"/>
      <c r="H67" s="22"/>
      <c r="I67" s="22"/>
      <c r="J67" s="2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 ht="13.75" x14ac:dyDescent="0.25">
      <c r="A68" s="27" t="e">
        <f>IF(Tableau1[[#This Row],[Code Analytique]]="","Merci de saisir le code analytique en cellule A2",Tableau1[[#This Row],[Code Analytique]])</f>
        <v>#VALUE!</v>
      </c>
      <c r="B68" s="22"/>
      <c r="C68" s="20"/>
      <c r="D68" s="22"/>
      <c r="E68" s="22"/>
      <c r="F68" s="22"/>
      <c r="G68" s="22"/>
      <c r="H68" s="22"/>
      <c r="I68" s="22"/>
      <c r="J68" s="2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 ht="13.75" x14ac:dyDescent="0.25">
      <c r="A69" s="27" t="e">
        <f>IF(Tableau1[[#This Row],[Code Analytique]]="","Merci de saisir le code analytique en cellule A2",Tableau1[[#This Row],[Code Analytique]])</f>
        <v>#VALUE!</v>
      </c>
      <c r="B69" s="22"/>
      <c r="C69" s="20"/>
      <c r="D69" s="22"/>
      <c r="E69" s="22"/>
      <c r="F69" s="22"/>
      <c r="G69" s="22"/>
      <c r="H69" s="22"/>
      <c r="I69" s="22"/>
      <c r="J69" s="2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 ht="13.75" x14ac:dyDescent="0.25">
      <c r="A70" s="27" t="e">
        <f>IF(Tableau1[[#This Row],[Code Analytique]]="","Merci de saisir le code analytique en cellule A2",Tableau1[[#This Row],[Code Analytique]])</f>
        <v>#VALUE!</v>
      </c>
      <c r="B70" s="22"/>
      <c r="C70" s="20"/>
      <c r="D70" s="22"/>
      <c r="E70" s="22"/>
      <c r="F70" s="22"/>
      <c r="G70" s="22"/>
      <c r="H70" s="22"/>
      <c r="I70" s="22"/>
      <c r="J70" s="2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 ht="13.75" x14ac:dyDescent="0.25">
      <c r="A71" s="27" t="e">
        <f>IF(Tableau1[[#This Row],[Code Analytique]]="","Merci de saisir le code analytique en cellule A2",Tableau1[[#This Row],[Code Analytique]])</f>
        <v>#VALUE!</v>
      </c>
      <c r="B71" s="22"/>
      <c r="C71" s="20"/>
      <c r="D71" s="22"/>
      <c r="E71" s="22"/>
      <c r="F71" s="22"/>
      <c r="G71" s="22"/>
      <c r="H71" s="22"/>
      <c r="I71" s="22"/>
      <c r="J71" s="2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 ht="13.75" x14ac:dyDescent="0.25">
      <c r="A72" s="27" t="e">
        <f>IF(Tableau1[[#This Row],[Code Analytique]]="","Merci de saisir le code analytique en cellule A2",Tableau1[[#This Row],[Code Analytique]])</f>
        <v>#VALUE!</v>
      </c>
      <c r="B72" s="22"/>
      <c r="C72" s="20"/>
      <c r="D72" s="22"/>
      <c r="E72" s="22"/>
      <c r="F72" s="22"/>
      <c r="G72" s="22"/>
      <c r="H72" s="22"/>
      <c r="I72" s="22"/>
      <c r="J72" s="2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 ht="13.75" x14ac:dyDescent="0.25">
      <c r="A73" s="27" t="e">
        <f>IF(Tableau1[[#This Row],[Code Analytique]]="","Merci de saisir le code analytique en cellule A2",Tableau1[[#This Row],[Code Analytique]])</f>
        <v>#VALUE!</v>
      </c>
      <c r="B73" s="22"/>
      <c r="C73" s="20"/>
      <c r="D73" s="22"/>
      <c r="E73" s="22"/>
      <c r="F73" s="22"/>
      <c r="G73" s="22"/>
      <c r="H73" s="22"/>
      <c r="I73" s="22"/>
      <c r="J73" s="2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 ht="13.75" x14ac:dyDescent="0.25">
      <c r="A74" s="27" t="e">
        <f>IF(Tableau1[[#This Row],[Code Analytique]]="","Merci de saisir le code analytique en cellule A2",Tableau1[[#This Row],[Code Analytique]])</f>
        <v>#VALUE!</v>
      </c>
      <c r="B74" s="22"/>
      <c r="C74" s="20"/>
      <c r="D74" s="22"/>
      <c r="E74" s="22"/>
      <c r="F74" s="22"/>
      <c r="G74" s="22"/>
      <c r="H74" s="22"/>
      <c r="I74" s="22"/>
      <c r="J74" s="2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 ht="13.75" x14ac:dyDescent="0.25">
      <c r="A75" s="27" t="e">
        <f>IF(Tableau1[[#This Row],[Code Analytique]]="","Merci de saisir le code analytique en cellule A2",Tableau1[[#This Row],[Code Analytique]])</f>
        <v>#VALUE!</v>
      </c>
      <c r="B75" s="22"/>
      <c r="C75" s="20"/>
      <c r="D75" s="22"/>
      <c r="E75" s="22"/>
      <c r="F75" s="22"/>
      <c r="G75" s="22"/>
      <c r="H75" s="22"/>
      <c r="I75" s="22"/>
      <c r="J75" s="2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 ht="13.75" x14ac:dyDescent="0.25">
      <c r="A76" s="27" t="e">
        <f>IF(Tableau1[[#This Row],[Code Analytique]]="","Merci de saisir le code analytique en cellule A2",Tableau1[[#This Row],[Code Analytique]])</f>
        <v>#VALUE!</v>
      </c>
      <c r="B76" s="22"/>
      <c r="C76" s="20"/>
      <c r="D76" s="22"/>
      <c r="E76" s="22"/>
      <c r="F76" s="22"/>
      <c r="G76" s="22"/>
      <c r="H76" s="22"/>
      <c r="I76" s="22"/>
      <c r="J76" s="2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 ht="13.75" x14ac:dyDescent="0.25">
      <c r="A77" s="27" t="e">
        <f>IF(Tableau1[[#This Row],[Code Analytique]]="","Merci de saisir le code analytique en cellule A2",Tableau1[[#This Row],[Code Analytique]])</f>
        <v>#VALUE!</v>
      </c>
      <c r="B77" s="22"/>
      <c r="C77" s="20"/>
      <c r="D77" s="22"/>
      <c r="E77" s="22"/>
      <c r="F77" s="22"/>
      <c r="G77" s="22"/>
      <c r="H77" s="22"/>
      <c r="I77" s="22"/>
      <c r="J77" s="2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 ht="13.75" x14ac:dyDescent="0.25">
      <c r="A78" s="27" t="e">
        <f>IF(Tableau1[[#This Row],[Code Analytique]]="","Merci de saisir le code analytique en cellule A2",Tableau1[[#This Row],[Code Analytique]])</f>
        <v>#VALUE!</v>
      </c>
      <c r="B78" s="22"/>
      <c r="C78" s="20"/>
      <c r="D78" s="22"/>
      <c r="E78" s="22"/>
      <c r="F78" s="22"/>
      <c r="G78" s="22"/>
      <c r="H78" s="22"/>
      <c r="I78" s="22"/>
      <c r="J78" s="2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:69" ht="13.75" x14ac:dyDescent="0.25">
      <c r="A79" s="27" t="e">
        <f>IF(Tableau1[[#This Row],[Code Analytique]]="","Merci de saisir le code analytique en cellule A2",Tableau1[[#This Row],[Code Analytique]])</f>
        <v>#VALUE!</v>
      </c>
      <c r="B79" s="22"/>
      <c r="C79" s="20"/>
      <c r="D79" s="22"/>
      <c r="E79" s="22"/>
      <c r="F79" s="22"/>
      <c r="G79" s="22"/>
      <c r="H79" s="22"/>
      <c r="I79" s="22"/>
      <c r="J79" s="2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 ht="13.75" x14ac:dyDescent="0.25">
      <c r="A80" s="27" t="e">
        <f>IF(Tableau1[[#This Row],[Code Analytique]]="","Merci de saisir le code analytique en cellule A2",Tableau1[[#This Row],[Code Analytique]])</f>
        <v>#VALUE!</v>
      </c>
      <c r="B80" s="22"/>
      <c r="C80" s="20"/>
      <c r="D80" s="22"/>
      <c r="E80" s="22"/>
      <c r="F80" s="22"/>
      <c r="G80" s="22"/>
      <c r="H80" s="22"/>
      <c r="I80" s="22"/>
      <c r="J80" s="2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 ht="13.75" x14ac:dyDescent="0.25">
      <c r="A81" s="27" t="e">
        <f>IF(Tableau1[[#This Row],[Code Analytique]]="","Merci de saisir le code analytique en cellule A2",Tableau1[[#This Row],[Code Analytique]])</f>
        <v>#VALUE!</v>
      </c>
      <c r="B81" s="22"/>
      <c r="C81" s="20"/>
      <c r="D81" s="22"/>
      <c r="E81" s="22"/>
      <c r="F81" s="22"/>
      <c r="G81" s="22"/>
      <c r="H81" s="22"/>
      <c r="I81" s="22"/>
      <c r="J81" s="2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:69" ht="13.75" x14ac:dyDescent="0.25">
      <c r="A82" s="27" t="e">
        <f>IF(Tableau1[[#This Row],[Code Analytique]]="","Merci de saisir le code analytique en cellule A2",Tableau1[[#This Row],[Code Analytique]])</f>
        <v>#VALUE!</v>
      </c>
      <c r="B82" s="22"/>
      <c r="C82" s="20"/>
      <c r="D82" s="22"/>
      <c r="E82" s="22"/>
      <c r="F82" s="22"/>
      <c r="G82" s="22"/>
      <c r="H82" s="22"/>
      <c r="I82" s="22"/>
      <c r="J82" s="2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:69" ht="13.75" x14ac:dyDescent="0.25">
      <c r="A83" s="27" t="e">
        <f>IF(Tableau1[[#This Row],[Code Analytique]]="","Merci de saisir le code analytique en cellule A2",Tableau1[[#This Row],[Code Analytique]])</f>
        <v>#VALUE!</v>
      </c>
      <c r="B83" s="22"/>
      <c r="C83" s="20"/>
      <c r="D83" s="22"/>
      <c r="E83" s="22"/>
      <c r="F83" s="22"/>
      <c r="G83" s="22"/>
      <c r="H83" s="22"/>
      <c r="I83" s="22"/>
      <c r="J83" s="2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 ht="13.75" x14ac:dyDescent="0.25">
      <c r="A84" s="27" t="e">
        <f>IF(Tableau1[[#This Row],[Code Analytique]]="","Merci de saisir le code analytique en cellule A2",Tableau1[[#This Row],[Code Analytique]])</f>
        <v>#VALUE!</v>
      </c>
      <c r="B84" s="22"/>
      <c r="C84" s="20"/>
      <c r="D84" s="22"/>
      <c r="E84" s="22"/>
      <c r="F84" s="22"/>
      <c r="G84" s="22"/>
      <c r="H84" s="22"/>
      <c r="I84" s="22"/>
      <c r="J84" s="2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 ht="13.75" x14ac:dyDescent="0.25">
      <c r="A85" s="27" t="e">
        <f>IF(Tableau1[[#This Row],[Code Analytique]]="","Merci de saisir le code analytique en cellule A2",Tableau1[[#This Row],[Code Analytique]])</f>
        <v>#VALUE!</v>
      </c>
      <c r="B85" s="22"/>
      <c r="C85" s="20"/>
      <c r="D85" s="22"/>
      <c r="E85" s="22"/>
      <c r="F85" s="22"/>
      <c r="G85" s="22"/>
      <c r="H85" s="22"/>
      <c r="I85" s="22"/>
      <c r="J85" s="2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 ht="13.75" x14ac:dyDescent="0.25">
      <c r="A86" s="27" t="e">
        <f>IF(Tableau1[[#This Row],[Code Analytique]]="","Merci de saisir le code analytique en cellule A2",Tableau1[[#This Row],[Code Analytique]])</f>
        <v>#VALUE!</v>
      </c>
      <c r="B86" s="22"/>
      <c r="C86" s="20"/>
      <c r="D86" s="22"/>
      <c r="E86" s="22"/>
      <c r="F86" s="22"/>
      <c r="G86" s="22"/>
      <c r="H86" s="22"/>
      <c r="I86" s="22"/>
      <c r="J86" s="2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 ht="13.75" x14ac:dyDescent="0.25">
      <c r="A87" s="27" t="e">
        <f>IF(Tableau1[[#This Row],[Code Analytique]]="","Merci de saisir le code analytique en cellule A2",Tableau1[[#This Row],[Code Analytique]])</f>
        <v>#VALUE!</v>
      </c>
      <c r="B87" s="22"/>
      <c r="C87" s="20"/>
      <c r="D87" s="22"/>
      <c r="E87" s="22"/>
      <c r="F87" s="22"/>
      <c r="G87" s="22"/>
      <c r="H87" s="22"/>
      <c r="I87" s="22"/>
      <c r="J87" s="2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:69" ht="13.75" x14ac:dyDescent="0.25">
      <c r="A88" s="27" t="e">
        <f>IF(Tableau1[[#This Row],[Code Analytique]]="","Merci de saisir le code analytique en cellule A2",Tableau1[[#This Row],[Code Analytique]])</f>
        <v>#VALUE!</v>
      </c>
      <c r="B88" s="22"/>
      <c r="C88" s="20"/>
      <c r="D88" s="22"/>
      <c r="E88" s="22"/>
      <c r="F88" s="22"/>
      <c r="G88" s="22"/>
      <c r="H88" s="22"/>
      <c r="I88" s="22"/>
      <c r="J88" s="2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:69" ht="13.75" x14ac:dyDescent="0.25">
      <c r="A89" s="27" t="e">
        <f>IF(Tableau1[[#This Row],[Code Analytique]]="","Merci de saisir le code analytique en cellule A2",Tableau1[[#This Row],[Code Analytique]])</f>
        <v>#VALUE!</v>
      </c>
      <c r="B89" s="22"/>
      <c r="C89" s="20"/>
      <c r="D89" s="22"/>
      <c r="E89" s="22"/>
      <c r="F89" s="22"/>
      <c r="G89" s="22"/>
      <c r="H89" s="22"/>
      <c r="I89" s="22"/>
      <c r="J89" s="2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 ht="13.75" x14ac:dyDescent="0.25">
      <c r="A90" s="27" t="e">
        <f>IF(Tableau1[[#This Row],[Code Analytique]]="","Merci de saisir le code analytique en cellule A2",Tableau1[[#This Row],[Code Analytique]])</f>
        <v>#VALUE!</v>
      </c>
      <c r="B90" s="22"/>
      <c r="C90" s="20"/>
      <c r="D90" s="22"/>
      <c r="E90" s="22"/>
      <c r="F90" s="22"/>
      <c r="G90" s="22"/>
      <c r="H90" s="22"/>
      <c r="I90" s="22"/>
      <c r="J90" s="2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 ht="13.75" x14ac:dyDescent="0.25">
      <c r="A91" s="27" t="e">
        <f>IF(Tableau1[[#This Row],[Code Analytique]]="","Merci de saisir le code analytique en cellule A2",Tableau1[[#This Row],[Code Analytique]])</f>
        <v>#VALUE!</v>
      </c>
      <c r="B91" s="22"/>
      <c r="C91" s="20"/>
      <c r="D91" s="22"/>
      <c r="E91" s="22"/>
      <c r="F91" s="22"/>
      <c r="G91" s="22"/>
      <c r="H91" s="22"/>
      <c r="I91" s="22"/>
      <c r="J91" s="2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 ht="13.75" x14ac:dyDescent="0.25">
      <c r="A92" s="27" t="e">
        <f>IF(Tableau1[[#This Row],[Code Analytique]]="","Merci de saisir le code analytique en cellule A2",Tableau1[[#This Row],[Code Analytique]])</f>
        <v>#VALUE!</v>
      </c>
      <c r="B92" s="22"/>
      <c r="C92" s="20"/>
      <c r="D92" s="22"/>
      <c r="E92" s="22"/>
      <c r="F92" s="22"/>
      <c r="G92" s="22"/>
      <c r="H92" s="22"/>
      <c r="I92" s="22"/>
      <c r="J92" s="2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 ht="13.75" x14ac:dyDescent="0.25">
      <c r="A93" s="27" t="e">
        <f>IF(Tableau1[[#This Row],[Code Analytique]]="","Merci de saisir le code analytique en cellule A2",Tableau1[[#This Row],[Code Analytique]])</f>
        <v>#VALUE!</v>
      </c>
      <c r="B93" s="22"/>
      <c r="C93" s="20"/>
      <c r="D93" s="22"/>
      <c r="E93" s="22"/>
      <c r="F93" s="22"/>
      <c r="G93" s="22"/>
      <c r="H93" s="22"/>
      <c r="I93" s="22"/>
      <c r="J93" s="2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 ht="13.75" x14ac:dyDescent="0.25">
      <c r="A94" s="27" t="e">
        <f>IF(Tableau1[[#This Row],[Code Analytique]]="","Merci de saisir le code analytique en cellule A2",Tableau1[[#This Row],[Code Analytique]])</f>
        <v>#VALUE!</v>
      </c>
      <c r="B94" s="22"/>
      <c r="C94" s="20"/>
      <c r="D94" s="22"/>
      <c r="E94" s="22"/>
      <c r="F94" s="22"/>
      <c r="G94" s="22"/>
      <c r="H94" s="22"/>
      <c r="I94" s="22"/>
      <c r="J94" s="2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 ht="13.75" x14ac:dyDescent="0.25">
      <c r="A95" s="27" t="e">
        <f>IF(Tableau1[[#This Row],[Code Analytique]]="","Merci de saisir le code analytique en cellule A2",Tableau1[[#This Row],[Code Analytique]])</f>
        <v>#VALUE!</v>
      </c>
      <c r="B95" s="22"/>
      <c r="C95" s="20"/>
      <c r="D95" s="22"/>
      <c r="E95" s="22"/>
      <c r="F95" s="22"/>
      <c r="G95" s="22"/>
      <c r="H95" s="22"/>
      <c r="I95" s="22"/>
      <c r="J95" s="2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:69" ht="13.75" x14ac:dyDescent="0.25">
      <c r="A96" s="27" t="e">
        <f>IF(Tableau1[[#This Row],[Code Analytique]]="","Merci de saisir le code analytique en cellule A2",Tableau1[[#This Row],[Code Analytique]])</f>
        <v>#VALUE!</v>
      </c>
      <c r="B96" s="22"/>
      <c r="C96" s="20"/>
      <c r="D96" s="22"/>
      <c r="E96" s="22"/>
      <c r="F96" s="22"/>
      <c r="G96" s="22"/>
      <c r="H96" s="22"/>
      <c r="I96" s="22"/>
      <c r="J96" s="2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:69" ht="13.75" x14ac:dyDescent="0.25">
      <c r="A97" s="27" t="e">
        <f>IF(Tableau1[[#This Row],[Code Analytique]]="","Merci de saisir le code analytique en cellule A2",Tableau1[[#This Row],[Code Analytique]])</f>
        <v>#VALUE!</v>
      </c>
      <c r="B97" s="22"/>
      <c r="C97" s="20"/>
      <c r="D97" s="22"/>
      <c r="E97" s="22"/>
      <c r="F97" s="22"/>
      <c r="G97" s="22"/>
      <c r="H97" s="22"/>
      <c r="I97" s="22"/>
      <c r="J97" s="2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 ht="13.75" x14ac:dyDescent="0.25">
      <c r="A98" s="27" t="e">
        <f>IF(Tableau1[[#This Row],[Code Analytique]]="","Merci de saisir le code analytique en cellule A2",Tableau1[[#This Row],[Code Analytique]])</f>
        <v>#VALUE!</v>
      </c>
      <c r="B98" s="22"/>
      <c r="C98" s="20"/>
      <c r="D98" s="22"/>
      <c r="E98" s="22"/>
      <c r="F98" s="22"/>
      <c r="G98" s="22"/>
      <c r="H98" s="22"/>
      <c r="I98" s="22"/>
      <c r="J98" s="2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 ht="13.75" x14ac:dyDescent="0.25">
      <c r="A99" s="27" t="e">
        <f>IF(Tableau1[[#This Row],[Code Analytique]]="","Merci de saisir le code analytique en cellule A2",Tableau1[[#This Row],[Code Analytique]])</f>
        <v>#VALUE!</v>
      </c>
      <c r="B99" s="22"/>
      <c r="C99" s="20"/>
      <c r="D99" s="22"/>
      <c r="E99" s="22"/>
      <c r="F99" s="22"/>
      <c r="G99" s="22"/>
      <c r="H99" s="22"/>
      <c r="I99" s="22"/>
      <c r="J99" s="2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:69" ht="13.75" x14ac:dyDescent="0.25">
      <c r="A100" s="27" t="e">
        <f>IF(Tableau1[[#This Row],[Code Analytique]]="","Merci de saisir le code analytique en cellule A2",Tableau1[[#This Row],[Code Analytique]])</f>
        <v>#VALUE!</v>
      </c>
      <c r="B100" s="22"/>
      <c r="C100" s="20"/>
      <c r="D100" s="22"/>
      <c r="E100" s="22"/>
      <c r="F100" s="22"/>
      <c r="G100" s="22"/>
      <c r="H100" s="22"/>
      <c r="I100" s="22"/>
      <c r="J100" s="2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:69" ht="13.75" x14ac:dyDescent="0.25">
      <c r="A101" s="27" t="e">
        <f>IF(Tableau1[[#This Row],[Code Analytique]]="","Merci de saisir le code analytique en cellule A2",Tableau1[[#This Row],[Code Analytique]])</f>
        <v>#VALUE!</v>
      </c>
      <c r="B101" s="22"/>
      <c r="C101" s="20"/>
      <c r="D101" s="22"/>
      <c r="E101" s="22"/>
      <c r="F101" s="22"/>
      <c r="G101" s="22"/>
      <c r="H101" s="22"/>
      <c r="I101" s="22"/>
      <c r="J101" s="2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 ht="13.75" x14ac:dyDescent="0.25">
      <c r="A102" s="27" t="e">
        <f>IF(Tableau1[[#This Row],[Code Analytique]]="","Merci de saisir le code analytique en cellule A2",Tableau1[[#This Row],[Code Analytique]])</f>
        <v>#VALUE!</v>
      </c>
      <c r="B102" s="22"/>
      <c r="C102" s="20"/>
      <c r="D102" s="22"/>
      <c r="E102" s="22"/>
      <c r="F102" s="22"/>
      <c r="G102" s="22"/>
      <c r="H102" s="22"/>
      <c r="I102" s="22"/>
      <c r="J102" s="2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 ht="13.75" x14ac:dyDescent="0.25">
      <c r="A103" s="27" t="e">
        <f>IF(Tableau1[[#This Row],[Code Analytique]]="","Merci de saisir le code analytique en cellule A2",Tableau1[[#This Row],[Code Analytique]])</f>
        <v>#VALUE!</v>
      </c>
      <c r="B103" s="22"/>
      <c r="C103" s="20"/>
      <c r="D103" s="22"/>
      <c r="E103" s="22"/>
      <c r="F103" s="22"/>
      <c r="G103" s="22"/>
      <c r="H103" s="22"/>
      <c r="I103" s="22"/>
      <c r="J103" s="2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:69" ht="13.75" x14ac:dyDescent="0.25">
      <c r="A104" s="27" t="e">
        <f>IF(Tableau1[[#This Row],[Code Analytique]]="","Merci de saisir le code analytique en cellule A2",Tableau1[[#This Row],[Code Analytique]])</f>
        <v>#VALUE!</v>
      </c>
      <c r="B104" s="22"/>
      <c r="C104" s="20"/>
      <c r="D104" s="22"/>
      <c r="E104" s="22"/>
      <c r="F104" s="22"/>
      <c r="G104" s="22"/>
      <c r="H104" s="22"/>
      <c r="I104" s="22"/>
      <c r="J104" s="2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:69" ht="13.75" x14ac:dyDescent="0.25">
      <c r="A105" s="27" t="e">
        <f>IF(Tableau1[[#This Row],[Code Analytique]]="","Merci de saisir le code analytique en cellule A2",Tableau1[[#This Row],[Code Analytique]])</f>
        <v>#VALUE!</v>
      </c>
      <c r="B105" s="22"/>
      <c r="C105" s="20"/>
      <c r="D105" s="22"/>
      <c r="E105" s="22"/>
      <c r="F105" s="22"/>
      <c r="G105" s="22"/>
      <c r="H105" s="22"/>
      <c r="I105" s="22"/>
      <c r="J105" s="2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:69" ht="13.75" x14ac:dyDescent="0.25">
      <c r="A106" s="27" t="e">
        <f>IF(Tableau1[[#This Row],[Code Analytique]]="","Merci de saisir le code analytique en cellule A2",Tableau1[[#This Row],[Code Analytique]])</f>
        <v>#VALUE!</v>
      </c>
      <c r="B106" s="22"/>
      <c r="C106" s="20"/>
      <c r="D106" s="22"/>
      <c r="E106" s="22"/>
      <c r="F106" s="22"/>
      <c r="G106" s="22"/>
      <c r="H106" s="22"/>
      <c r="I106" s="22"/>
      <c r="J106" s="2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:69" ht="13.75" x14ac:dyDescent="0.25">
      <c r="A107" s="27" t="e">
        <f>IF(Tableau1[[#This Row],[Code Analytique]]="","Merci de saisir le code analytique en cellule A2",Tableau1[[#This Row],[Code Analytique]])</f>
        <v>#VALUE!</v>
      </c>
      <c r="B107" s="22"/>
      <c r="C107" s="20"/>
      <c r="D107" s="22"/>
      <c r="E107" s="22"/>
      <c r="F107" s="22"/>
      <c r="G107" s="22"/>
      <c r="H107" s="22"/>
      <c r="I107" s="22"/>
      <c r="J107" s="2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 ht="13.75" x14ac:dyDescent="0.25">
      <c r="A108" s="27" t="e">
        <f>IF(Tableau1[[#This Row],[Code Analytique]]="","Merci de saisir le code analytique en cellule A2",Tableau1[[#This Row],[Code Analytique]])</f>
        <v>#VALUE!</v>
      </c>
      <c r="B108" s="22"/>
      <c r="C108" s="20"/>
      <c r="D108" s="22"/>
      <c r="E108" s="22"/>
      <c r="F108" s="22"/>
      <c r="G108" s="22"/>
      <c r="H108" s="22"/>
      <c r="I108" s="22"/>
      <c r="J108" s="2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 ht="13.75" x14ac:dyDescent="0.25">
      <c r="A109" s="28" t="e">
        <f>IF(Tableau1[[#This Row],[Code Analytique]]="","Merci de saisir le code analytique en cellule A2",Tableau1[[#This Row],[Code Analytique]])</f>
        <v>#VALUE!</v>
      </c>
      <c r="B109" s="23"/>
      <c r="C109" s="21"/>
      <c r="D109" s="23"/>
      <c r="E109" s="23"/>
      <c r="F109" s="23"/>
      <c r="G109" s="23"/>
      <c r="H109" s="23"/>
      <c r="I109" s="23"/>
      <c r="J109" s="2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</sheetData>
  <dataValidations count="2">
    <dataValidation type="list" allowBlank="1" showInputMessage="1" showErrorMessage="1" sqref="E2:E109" xr:uid="{00000000-0002-0000-0600-000000000000}">
      <formula1>"Bon etat = on garde,Mauvais etat/défectueux = on jette"</formula1>
    </dataValidation>
    <dataValidation type="list" allowBlank="1" showInputMessage="1" showErrorMessage="1" sqref="G2:G109" xr:uid="{00000000-0002-0000-0600-000001000000}">
      <formula1>"OUI,NON"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Liste!$A$1:$A$251</xm:f>
          </x14:formula1>
          <xm:sqref>D2:D109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Q199"/>
  <sheetViews>
    <sheetView zoomScale="67" workbookViewId="0">
      <selection activeCell="J20" sqref="J20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9.91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0" t="s">
        <v>69</v>
      </c>
      <c r="B1" s="10" t="s">
        <v>65</v>
      </c>
      <c r="C1" s="10" t="s">
        <v>0</v>
      </c>
      <c r="D1" s="10" t="s">
        <v>66</v>
      </c>
      <c r="E1" s="11" t="s">
        <v>73</v>
      </c>
      <c r="F1" s="10" t="s">
        <v>67</v>
      </c>
      <c r="G1" s="10" t="s">
        <v>68</v>
      </c>
      <c r="H1" s="10" t="s">
        <v>1</v>
      </c>
      <c r="I1" s="10" t="s">
        <v>70</v>
      </c>
      <c r="J1" s="10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540</v>
      </c>
      <c r="D2" s="20">
        <v>1</v>
      </c>
      <c r="E2" s="20" t="s">
        <v>729</v>
      </c>
      <c r="F2" s="20"/>
      <c r="G2" s="22"/>
      <c r="H2" s="22"/>
      <c r="I2" s="22"/>
      <c r="J2" s="3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261</v>
      </c>
      <c r="D3" s="20">
        <v>2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541</v>
      </c>
      <c r="D4" s="20">
        <v>1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542</v>
      </c>
      <c r="D5" s="20">
        <v>1</v>
      </c>
      <c r="E5" s="20" t="s">
        <v>729</v>
      </c>
      <c r="F5" s="20"/>
      <c r="G5" s="22"/>
      <c r="H5" s="22"/>
      <c r="I5" s="22"/>
      <c r="J5" s="22" t="s">
        <v>543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544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545</v>
      </c>
      <c r="D7" s="20">
        <v>1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163</v>
      </c>
      <c r="D8" s="20">
        <v>1</v>
      </c>
      <c r="E8" s="20" t="s">
        <v>729</v>
      </c>
      <c r="F8" s="20"/>
      <c r="G8" s="22"/>
      <c r="H8" s="22"/>
      <c r="I8" s="22"/>
      <c r="J8" s="22" t="s">
        <v>127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546</v>
      </c>
      <c r="D9" s="20">
        <v>1</v>
      </c>
      <c r="E9" s="20" t="s">
        <v>729</v>
      </c>
      <c r="F9" s="20"/>
      <c r="G9" s="22"/>
      <c r="H9" s="22"/>
      <c r="I9" s="22"/>
      <c r="J9" s="32" t="s">
        <v>127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/>
      <c r="B10" s="20"/>
      <c r="C10" s="4"/>
      <c r="D10" s="20"/>
      <c r="E10" s="20"/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/>
      <c r="B11" s="20"/>
      <c r="C11" s="20"/>
      <c r="D11" s="20"/>
      <c r="E11" s="20"/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1:69" x14ac:dyDescent="0.3"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1:69" x14ac:dyDescent="0.3"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1:69" x14ac:dyDescent="0.3"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1:69" x14ac:dyDescent="0.3"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1:69" x14ac:dyDescent="0.3"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1:69" x14ac:dyDescent="0.3"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1:69" x14ac:dyDescent="0.3"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1:69" x14ac:dyDescent="0.3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1:69" x14ac:dyDescent="0.3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1:69" x14ac:dyDescent="0.3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1:69" x14ac:dyDescent="0.3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1:69" x14ac:dyDescent="0.3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1:69" ht="13.75" x14ac:dyDescent="0.25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1:69" ht="13.75" x14ac:dyDescent="0.25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1:69" ht="13.75" x14ac:dyDescent="0.25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1:69" ht="13.75" x14ac:dyDescent="0.25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ht="13.75" x14ac:dyDescent="0.25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ht="13.75" x14ac:dyDescent="0.25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</sheetData>
  <dataValidations count="2">
    <dataValidation type="list" allowBlank="1" showInputMessage="1" showErrorMessage="1" sqref="E2:E11" xr:uid="{00000000-0002-0000-0700-000000000000}">
      <formula1>"Bon etat = on garde,Mauvais etat/défectueux = on jette"</formula1>
    </dataValidation>
    <dataValidation type="list" allowBlank="1" showInputMessage="1" showErrorMessage="1" sqref="G2:G11" xr:uid="{00000000-0002-0000-0700-000001000000}">
      <formula1>"OUI,NON"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Liste!$A$1:$A$251</xm:f>
          </x14:formula1>
          <xm:sqref>D2:D11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-0.249977111117893"/>
  </sheetPr>
  <dimension ref="A1:BQ199"/>
  <sheetViews>
    <sheetView showGridLines="0" zoomScale="72" workbookViewId="0">
      <selection sqref="A1:XFD1048576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9.91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0" t="s">
        <v>69</v>
      </c>
      <c r="B1" s="10" t="s">
        <v>65</v>
      </c>
      <c r="C1" s="10" t="s">
        <v>0</v>
      </c>
      <c r="D1" s="10" t="s">
        <v>66</v>
      </c>
      <c r="E1" s="11" t="s">
        <v>73</v>
      </c>
      <c r="F1" s="10" t="s">
        <v>67</v>
      </c>
      <c r="G1" s="10" t="s">
        <v>68</v>
      </c>
      <c r="H1" s="10" t="s">
        <v>1</v>
      </c>
      <c r="I1" s="10" t="s">
        <v>70</v>
      </c>
      <c r="J1" s="10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ht="28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72</v>
      </c>
      <c r="D2" s="20">
        <v>1</v>
      </c>
      <c r="E2" s="20" t="s">
        <v>729</v>
      </c>
      <c r="F2" s="20"/>
      <c r="G2" s="22"/>
      <c r="H2" s="22"/>
      <c r="I2" s="22"/>
      <c r="J2" s="31" t="s">
        <v>102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18</v>
      </c>
      <c r="D3" s="20">
        <v>2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41</v>
      </c>
      <c r="D4" s="20">
        <v>1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42</v>
      </c>
      <c r="D5" s="20">
        <v>1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43</v>
      </c>
      <c r="D6" s="20">
        <v>10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129</v>
      </c>
      <c r="D7" s="20">
        <v>9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44</v>
      </c>
      <c r="D8" s="20">
        <v>1</v>
      </c>
      <c r="E8" s="20" t="s">
        <v>729</v>
      </c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ht="28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45</v>
      </c>
      <c r="D9" s="20">
        <v>7</v>
      </c>
      <c r="E9" s="20" t="s">
        <v>729</v>
      </c>
      <c r="F9" s="20"/>
      <c r="G9" s="22"/>
      <c r="H9" s="22"/>
      <c r="I9" s="22"/>
      <c r="J9" s="32" t="s">
        <v>103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60</v>
      </c>
      <c r="D10" s="20">
        <v>1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20" t="s">
        <v>99</v>
      </c>
      <c r="D11" s="20">
        <v>1</v>
      </c>
      <c r="E11" s="20" t="s">
        <v>101</v>
      </c>
      <c r="F11" s="20"/>
      <c r="G11" s="22"/>
      <c r="H11" s="22"/>
      <c r="I11" s="22"/>
      <c r="J11" s="22" t="s">
        <v>104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20" t="s">
        <v>100</v>
      </c>
      <c r="D12" s="20">
        <v>1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/>
      <c r="B13" s="20"/>
      <c r="C13" s="20"/>
      <c r="D13" s="20"/>
      <c r="E13" s="20"/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/>
      <c r="B14" s="20"/>
      <c r="C14" s="20"/>
      <c r="D14" s="20"/>
      <c r="E14" s="20"/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1:69" x14ac:dyDescent="0.3"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1:69" x14ac:dyDescent="0.3"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1:69" x14ac:dyDescent="0.3"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1:69" x14ac:dyDescent="0.3"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1:69" x14ac:dyDescent="0.3"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1:69" x14ac:dyDescent="0.3"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1:69" x14ac:dyDescent="0.3"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1:69" x14ac:dyDescent="0.3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1:69" ht="13.75" x14ac:dyDescent="0.25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1:69" ht="13.75" x14ac:dyDescent="0.25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1:69" ht="13.75" x14ac:dyDescent="0.25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1:69" ht="13.75" x14ac:dyDescent="0.25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1:69" ht="13.75" x14ac:dyDescent="0.25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1:69" ht="13.75" x14ac:dyDescent="0.25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1:69" ht="13.75" x14ac:dyDescent="0.25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1:69" ht="13.75" x14ac:dyDescent="0.25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ht="13.75" x14ac:dyDescent="0.25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ht="13.75" x14ac:dyDescent="0.25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</sheetData>
  <dataValidations count="2">
    <dataValidation type="list" allowBlank="1" showInputMessage="1" showErrorMessage="1" sqref="G2:G14" xr:uid="{00000000-0002-0000-0800-000000000000}">
      <formula1>"OUI,NON"</formula1>
    </dataValidation>
    <dataValidation type="list" allowBlank="1" showInputMessage="1" showErrorMessage="1" sqref="E2:E14" xr:uid="{00000000-0002-0000-0800-000001000000}">
      <formula1>"Bon etat = on garde,Mauvais etat/défectueux = on jette"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Liste!$A$1:$A$251</xm:f>
          </x14:formula1>
          <xm:sqref>D2:D14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BQ200"/>
  <sheetViews>
    <sheetView showGridLines="0" zoomScale="72" workbookViewId="0">
      <selection activeCell="A14" sqref="A14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2" t="s">
        <v>69</v>
      </c>
      <c r="B1" s="12" t="s">
        <v>65</v>
      </c>
      <c r="C1" s="12" t="s">
        <v>0</v>
      </c>
      <c r="D1" s="12" t="s">
        <v>66</v>
      </c>
      <c r="E1" s="12" t="s">
        <v>73</v>
      </c>
      <c r="F1" s="12" t="s">
        <v>67</v>
      </c>
      <c r="G1" s="12" t="s">
        <v>68</v>
      </c>
      <c r="H1" s="12" t="s">
        <v>1</v>
      </c>
      <c r="I1" s="12" t="s">
        <v>70</v>
      </c>
      <c r="J1" s="12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47</v>
      </c>
      <c r="D2" s="20">
        <v>1</v>
      </c>
      <c r="E2" s="20" t="s">
        <v>729</v>
      </c>
      <c r="F2" s="20"/>
      <c r="G2" s="22"/>
      <c r="H2" s="22"/>
      <c r="I2" s="22"/>
      <c r="J2" s="2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222</v>
      </c>
      <c r="D3" s="20">
        <v>1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223</v>
      </c>
      <c r="D4" s="20">
        <v>4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224</v>
      </c>
      <c r="D5" s="20">
        <v>1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214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225</v>
      </c>
      <c r="D7" s="20">
        <v>1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226</v>
      </c>
      <c r="D8" s="20">
        <v>1</v>
      </c>
      <c r="E8" s="20" t="s">
        <v>729</v>
      </c>
      <c r="F8" s="20"/>
      <c r="G8" s="22"/>
      <c r="H8" s="22"/>
      <c r="I8" s="22"/>
      <c r="J8" s="22" t="s">
        <v>227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228</v>
      </c>
      <c r="D9" s="20">
        <v>6</v>
      </c>
      <c r="E9" s="20" t="s">
        <v>729</v>
      </c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229</v>
      </c>
      <c r="D10" s="20">
        <v>7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230</v>
      </c>
      <c r="D11" s="20">
        <v>2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46</v>
      </c>
      <c r="D12" s="20">
        <v>1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/>
      <c r="B13" s="20"/>
      <c r="C13" s="4"/>
      <c r="D13" s="20"/>
      <c r="E13" s="20"/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1:69" x14ac:dyDescent="0.3"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1:69" x14ac:dyDescent="0.3"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1:69" x14ac:dyDescent="0.3"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1:69" x14ac:dyDescent="0.3"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1:69" x14ac:dyDescent="0.3"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1:69" x14ac:dyDescent="0.3"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1:69" x14ac:dyDescent="0.3"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1:69" x14ac:dyDescent="0.3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1:69" x14ac:dyDescent="0.3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1:69" x14ac:dyDescent="0.3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1:69" ht="13.75" x14ac:dyDescent="0.25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1:69" ht="13.75" x14ac:dyDescent="0.25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1:69" ht="13.75" x14ac:dyDescent="0.25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1:69" ht="13.75" x14ac:dyDescent="0.25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1:69" ht="13.75" x14ac:dyDescent="0.25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1:69" ht="13.75" x14ac:dyDescent="0.25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ht="13.75" x14ac:dyDescent="0.25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ht="13.75" x14ac:dyDescent="0.25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E2:E13" xr:uid="{00000000-0002-0000-0900-000000000000}">
      <formula1>"Bon etat = on garde,Mauvais etat/défectueux = on jette"</formula1>
    </dataValidation>
    <dataValidation type="list" allowBlank="1" showInputMessage="1" showErrorMessage="1" sqref="G2:G13" xr:uid="{00000000-0002-0000-0900-000001000000}">
      <formula1>"OUI,NON"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Liste!$A$1:$A$251</xm:f>
          </x14:formula1>
          <xm:sqref>D2:D13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Q199"/>
  <sheetViews>
    <sheetView zoomScale="53" workbookViewId="0">
      <selection activeCell="E37" sqref="E37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9.91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0" t="s">
        <v>69</v>
      </c>
      <c r="B1" s="10" t="s">
        <v>65</v>
      </c>
      <c r="C1" s="10" t="s">
        <v>0</v>
      </c>
      <c r="D1" s="10" t="s">
        <v>66</v>
      </c>
      <c r="E1" s="11" t="s">
        <v>73</v>
      </c>
      <c r="F1" s="10" t="s">
        <v>67</v>
      </c>
      <c r="G1" s="10" t="s">
        <v>68</v>
      </c>
      <c r="H1" s="10" t="s">
        <v>1</v>
      </c>
      <c r="I1" s="10" t="s">
        <v>70</v>
      </c>
      <c r="J1" s="10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678</v>
      </c>
      <c r="D2" s="20">
        <v>1</v>
      </c>
      <c r="E2" s="20" t="s">
        <v>729</v>
      </c>
      <c r="F2" s="20"/>
      <c r="G2" s="22"/>
      <c r="H2" s="22"/>
      <c r="I2" s="22"/>
      <c r="J2" s="3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679</v>
      </c>
      <c r="D3" s="20">
        <v>2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680</v>
      </c>
      <c r="D4" s="20">
        <v>1</v>
      </c>
      <c r="E4" s="20" t="s">
        <v>729</v>
      </c>
      <c r="F4" s="20"/>
      <c r="G4" s="22"/>
      <c r="H4" s="22"/>
      <c r="I4" s="22"/>
      <c r="J4" s="22" t="s">
        <v>681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682</v>
      </c>
      <c r="D5" s="20">
        <v>25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683</v>
      </c>
      <c r="D6" s="20">
        <v>50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684</v>
      </c>
      <c r="D7" s="20">
        <v>35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685</v>
      </c>
      <c r="D8" s="20">
        <v>1</v>
      </c>
      <c r="E8" s="20" t="s">
        <v>729</v>
      </c>
      <c r="F8" s="20"/>
      <c r="G8" s="22"/>
      <c r="H8" s="22"/>
      <c r="I8" s="22"/>
      <c r="J8" s="22" t="s">
        <v>686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687</v>
      </c>
      <c r="D9" s="20">
        <v>1</v>
      </c>
      <c r="E9" s="20" t="s">
        <v>729</v>
      </c>
      <c r="F9" s="20"/>
      <c r="G9" s="22"/>
      <c r="H9" s="22"/>
      <c r="I9" s="22"/>
      <c r="J9" s="3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688</v>
      </c>
      <c r="D10" s="20">
        <v>1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20" t="s">
        <v>689</v>
      </c>
      <c r="D11" s="20">
        <v>1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20" t="s">
        <v>690</v>
      </c>
      <c r="D12" s="20">
        <v>1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20" t="s">
        <v>691</v>
      </c>
      <c r="D13" s="20">
        <v>3</v>
      </c>
      <c r="E13" s="20" t="s">
        <v>729</v>
      </c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20" t="s">
        <v>32</v>
      </c>
      <c r="D14" s="20">
        <v>21</v>
      </c>
      <c r="E14" s="20" t="s">
        <v>729</v>
      </c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37" t="str">
        <f>IF(Tableau1[[#This Row],[Code Analytique]]="","Merci de saisir le code analytique en cellule A2",Tableau1[[#This Row],[Code Analytique]])</f>
        <v>62hel01</v>
      </c>
      <c r="B15" s="20">
        <v>2025</v>
      </c>
      <c r="C15" s="38" t="s">
        <v>692</v>
      </c>
      <c r="D15" s="40">
        <v>4</v>
      </c>
      <c r="E15" s="20" t="s">
        <v>729</v>
      </c>
      <c r="F15" s="23"/>
      <c r="G15" s="23"/>
      <c r="H15" s="23"/>
      <c r="I15" s="23"/>
      <c r="J15" s="2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37" t="str">
        <f>IF(Tableau1[[#This Row],[Code Analytique]]="","Merci de saisir le code analytique en cellule A2",Tableau1[[#This Row],[Code Analytique]])</f>
        <v>62hel01</v>
      </c>
      <c r="B16" s="20">
        <v>2025</v>
      </c>
      <c r="C16" s="38" t="s">
        <v>693</v>
      </c>
      <c r="D16" s="40">
        <v>1</v>
      </c>
      <c r="E16" s="20" t="s">
        <v>729</v>
      </c>
      <c r="F16" s="23"/>
      <c r="G16" s="23"/>
      <c r="H16" s="23"/>
      <c r="I16" s="23"/>
      <c r="J16" s="2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37" t="str">
        <f>IF(Tableau1[[#This Row],[Code Analytique]]="","Merci de saisir le code analytique en cellule A2",Tableau1[[#This Row],[Code Analytique]])</f>
        <v>62hel01</v>
      </c>
      <c r="B17" s="20">
        <v>2025</v>
      </c>
      <c r="C17" s="38" t="s">
        <v>694</v>
      </c>
      <c r="D17" s="40">
        <v>1</v>
      </c>
      <c r="E17" s="20" t="s">
        <v>729</v>
      </c>
      <c r="F17" s="23"/>
      <c r="G17" s="23"/>
      <c r="H17" s="23"/>
      <c r="I17" s="23"/>
      <c r="J17" s="2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37" t="str">
        <f>IF(Tableau1[[#This Row],[Code Analytique]]="","Merci de saisir le code analytique en cellule A2",Tableau1[[#This Row],[Code Analytique]])</f>
        <v>62hel01</v>
      </c>
      <c r="B18" s="20">
        <v>2025</v>
      </c>
      <c r="C18" s="38" t="s">
        <v>695</v>
      </c>
      <c r="D18" s="40">
        <v>2</v>
      </c>
      <c r="E18" s="20" t="s">
        <v>729</v>
      </c>
      <c r="F18" s="23"/>
      <c r="G18" s="23"/>
      <c r="H18" s="23"/>
      <c r="I18" s="23"/>
      <c r="J18" s="2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37" t="str">
        <f>IF(Tableau1[[#This Row],[Code Analytique]]="","Merci de saisir le code analytique en cellule A2",Tableau1[[#This Row],[Code Analytique]])</f>
        <v>62hel01</v>
      </c>
      <c r="B19" s="20">
        <v>2025</v>
      </c>
      <c r="C19" s="38" t="s">
        <v>696</v>
      </c>
      <c r="D19" s="40">
        <v>2</v>
      </c>
      <c r="E19" s="20" t="s">
        <v>729</v>
      </c>
      <c r="F19" s="23"/>
      <c r="G19" s="23"/>
      <c r="H19" s="23"/>
      <c r="I19" s="23"/>
      <c r="J19" s="2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37" t="str">
        <f>IF(Tableau1[[#This Row],[Code Analytique]]="","Merci de saisir le code analytique en cellule A2",Tableau1[[#This Row],[Code Analytique]])</f>
        <v>62hel01</v>
      </c>
      <c r="B20" s="20">
        <v>2025</v>
      </c>
      <c r="C20" s="38" t="s">
        <v>697</v>
      </c>
      <c r="D20" s="40">
        <v>1</v>
      </c>
      <c r="E20" s="20" t="s">
        <v>729</v>
      </c>
      <c r="F20" s="23"/>
      <c r="G20" s="23"/>
      <c r="H20" s="23"/>
      <c r="I20" s="23"/>
      <c r="J20" s="2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37" t="str">
        <f>IF(Tableau1[[#This Row],[Code Analytique]]="","Merci de saisir le code analytique en cellule A2",Tableau1[[#This Row],[Code Analytique]])</f>
        <v>62hel01</v>
      </c>
      <c r="B21" s="20">
        <v>2025</v>
      </c>
      <c r="C21" s="38" t="s">
        <v>698</v>
      </c>
      <c r="D21" s="40">
        <v>1</v>
      </c>
      <c r="E21" s="20" t="s">
        <v>729</v>
      </c>
      <c r="F21" s="23"/>
      <c r="G21" s="23"/>
      <c r="H21" s="23"/>
      <c r="I21" s="23"/>
      <c r="J21" s="2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x14ac:dyDescent="0.3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x14ac:dyDescent="0.3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x14ac:dyDescent="0.3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x14ac:dyDescent="0.3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x14ac:dyDescent="0.3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x14ac:dyDescent="0.3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x14ac:dyDescent="0.3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x14ac:dyDescent="0.3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x14ac:dyDescent="0.3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x14ac:dyDescent="0.3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x14ac:dyDescent="0.3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x14ac:dyDescent="0.3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</sheetData>
  <dataValidations count="2">
    <dataValidation type="list" allowBlank="1" showInputMessage="1" showErrorMessage="1" sqref="E2:E21" xr:uid="{00000000-0002-0000-0A00-000000000000}">
      <formula1>"Bon etat = on garde,Mauvais etat/défectueux = on jette"</formula1>
    </dataValidation>
    <dataValidation type="list" allowBlank="1" showInputMessage="1" showErrorMessage="1" sqref="G2:G21" xr:uid="{00000000-0002-0000-0A00-000001000000}">
      <formula1>"OUI,NON"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2000000}">
          <x14:formula1>
            <xm:f>Liste!$A$1:$A$251</xm:f>
          </x14:formula1>
          <xm:sqref>D2:D21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-0.499984740745262"/>
  </sheetPr>
  <dimension ref="A1:BQ200"/>
  <sheetViews>
    <sheetView showGridLines="0" zoomScale="74" workbookViewId="0">
      <selection activeCell="E35" sqref="E35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9.582031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3" t="s">
        <v>69</v>
      </c>
      <c r="B1" s="13" t="s">
        <v>65</v>
      </c>
      <c r="C1" s="13" t="s">
        <v>0</v>
      </c>
      <c r="D1" s="13" t="s">
        <v>66</v>
      </c>
      <c r="E1" s="13" t="s">
        <v>73</v>
      </c>
      <c r="F1" s="13" t="s">
        <v>67</v>
      </c>
      <c r="G1" s="13" t="s">
        <v>68</v>
      </c>
      <c r="H1" s="13" t="s">
        <v>1</v>
      </c>
      <c r="I1" s="13" t="s">
        <v>70</v>
      </c>
      <c r="J1" s="13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48</v>
      </c>
      <c r="D2" s="20">
        <v>32</v>
      </c>
      <c r="E2" s="20"/>
      <c r="F2" s="20"/>
      <c r="G2" s="22"/>
      <c r="H2" s="22"/>
      <c r="I2" s="22"/>
      <c r="J2" s="2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49</v>
      </c>
      <c r="D3" s="20">
        <v>2</v>
      </c>
      <c r="E3" s="20"/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159</v>
      </c>
      <c r="D4" s="20">
        <v>2</v>
      </c>
      <c r="E4" s="20"/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61</v>
      </c>
      <c r="D5" s="20">
        <v>1</v>
      </c>
      <c r="E5" s="20"/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50</v>
      </c>
      <c r="D6" s="20">
        <v>1</v>
      </c>
      <c r="E6" s="20"/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51</v>
      </c>
      <c r="D7" s="20">
        <v>4</v>
      </c>
      <c r="E7" s="20"/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52</v>
      </c>
      <c r="D8" s="20">
        <v>1</v>
      </c>
      <c r="E8" s="20"/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53</v>
      </c>
      <c r="D9" s="20">
        <v>2</v>
      </c>
      <c r="E9" s="20"/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59</v>
      </c>
      <c r="D10" s="20">
        <v>1</v>
      </c>
      <c r="E10" s="20"/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18</v>
      </c>
      <c r="D11" s="20">
        <v>2</v>
      </c>
      <c r="E11" s="20"/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160</v>
      </c>
      <c r="D12" s="20">
        <v>1</v>
      </c>
      <c r="E12" s="20"/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ht="28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20" t="s">
        <v>161</v>
      </c>
      <c r="D13" s="20">
        <v>5</v>
      </c>
      <c r="E13" s="20"/>
      <c r="F13" s="20">
        <v>1984</v>
      </c>
      <c r="G13" s="22"/>
      <c r="H13" s="22"/>
      <c r="I13" s="22"/>
      <c r="J13" s="32" t="s">
        <v>167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20" t="s">
        <v>162</v>
      </c>
      <c r="D14" s="20">
        <v>1</v>
      </c>
      <c r="E14" s="20"/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20" t="s">
        <v>163</v>
      </c>
      <c r="D15" s="20">
        <v>1</v>
      </c>
      <c r="E15" s="20"/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20" t="s">
        <v>166</v>
      </c>
      <c r="D16" s="20">
        <v>1</v>
      </c>
      <c r="E16" s="20"/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20" t="s">
        <v>164</v>
      </c>
      <c r="D17" s="20">
        <v>1</v>
      </c>
      <c r="E17" s="20"/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20" t="s">
        <v>165</v>
      </c>
      <c r="D18" s="20">
        <v>2</v>
      </c>
      <c r="E18" s="20"/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20" t="s">
        <v>439</v>
      </c>
      <c r="D19" s="20">
        <v>15</v>
      </c>
      <c r="E19" s="20"/>
      <c r="F19" s="20"/>
      <c r="G19" s="22"/>
      <c r="H19" s="22"/>
      <c r="I19" s="22"/>
      <c r="J19" s="2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20" t="s">
        <v>440</v>
      </c>
      <c r="D20" s="20">
        <v>14</v>
      </c>
      <c r="E20" s="20"/>
      <c r="F20" s="20"/>
      <c r="G20" s="22"/>
      <c r="H20" s="22"/>
      <c r="I20" s="22"/>
      <c r="J20" s="22" t="s">
        <v>441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37" t="str">
        <f>IF(Tableau1[[#This Row],[Code Analytique]]="","Merci de saisir le code analytique en cellule A2",Tableau1[[#This Row],[Code Analytique]])</f>
        <v>62hel01</v>
      </c>
      <c r="B21" s="20">
        <v>2025</v>
      </c>
      <c r="C21" s="38" t="s">
        <v>442</v>
      </c>
      <c r="D21" s="40">
        <v>10</v>
      </c>
      <c r="E21" s="21"/>
      <c r="F21" s="23"/>
      <c r="G21" s="23"/>
      <c r="H21" s="23"/>
      <c r="I21" s="23"/>
      <c r="J21" s="2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37" t="str">
        <f>IF(Tableau1[[#This Row],[Code Analytique]]="","Merci de saisir le code analytique en cellule A2",Tableau1[[#This Row],[Code Analytique]])</f>
        <v>62hel01</v>
      </c>
      <c r="B22" s="20">
        <v>2025</v>
      </c>
      <c r="C22" s="38" t="s">
        <v>443</v>
      </c>
      <c r="D22" s="40">
        <v>47</v>
      </c>
      <c r="E22" s="21"/>
      <c r="F22" s="23"/>
      <c r="G22" s="23"/>
      <c r="H22" s="23"/>
      <c r="I22" s="23"/>
      <c r="J22" s="23" t="s">
        <v>444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A23" s="37" t="str">
        <f>IF(Tableau1[[#This Row],[Code Analytique]]="","Merci de saisir le code analytique en cellule A2",Tableau1[[#This Row],[Code Analytique]])</f>
        <v>62hel01</v>
      </c>
      <c r="B23" s="20">
        <v>2025</v>
      </c>
      <c r="C23" s="38" t="s">
        <v>445</v>
      </c>
      <c r="D23" s="40">
        <v>21</v>
      </c>
      <c r="E23" s="21"/>
      <c r="F23" s="23"/>
      <c r="G23" s="23"/>
      <c r="H23" s="23"/>
      <c r="I23" s="23"/>
      <c r="J23" s="2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A24" s="37" t="str">
        <f>IF(Tableau1[[#This Row],[Code Analytique]]="","Merci de saisir le code analytique en cellule A2",Tableau1[[#This Row],[Code Analytique]])</f>
        <v>62hel01</v>
      </c>
      <c r="B24" s="20">
        <v>2025</v>
      </c>
      <c r="C24" s="38" t="s">
        <v>446</v>
      </c>
      <c r="D24" s="40">
        <v>11</v>
      </c>
      <c r="E24" s="21"/>
      <c r="F24" s="23"/>
      <c r="G24" s="23"/>
      <c r="H24" s="23"/>
      <c r="I24" s="23"/>
      <c r="J24" s="2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ht="13.75" x14ac:dyDescent="0.25">
      <c r="A25" s="37" t="str">
        <f>IF(Tableau1[[#This Row],[Code Analytique]]="","Merci de saisir le code analytique en cellule A2",Tableau1[[#This Row],[Code Analytique]])</f>
        <v>62hel01</v>
      </c>
      <c r="B25" s="20">
        <v>2025</v>
      </c>
      <c r="C25" s="38" t="s">
        <v>447</v>
      </c>
      <c r="D25" s="40">
        <v>5</v>
      </c>
      <c r="E25" s="21" t="s">
        <v>101</v>
      </c>
      <c r="F25" s="23"/>
      <c r="G25" s="23"/>
      <c r="H25" s="23"/>
      <c r="I25" s="23"/>
      <c r="J25" s="23" t="s">
        <v>448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ht="13.75" x14ac:dyDescent="0.25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ht="13.75" x14ac:dyDescent="0.25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ht="13.75" x14ac:dyDescent="0.25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ht="13.75" x14ac:dyDescent="0.25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ht="13.75" x14ac:dyDescent="0.25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ht="13.75" x14ac:dyDescent="0.25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13.75" x14ac:dyDescent="0.25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ht="13.75" x14ac:dyDescent="0.25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ht="13.75" x14ac:dyDescent="0.25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G2:G25" xr:uid="{00000000-0002-0000-0B00-000000000000}">
      <formula1>"OUI,NON"</formula1>
    </dataValidation>
    <dataValidation type="list" allowBlank="1" showInputMessage="1" showErrorMessage="1" sqref="E2:E25" xr:uid="{00000000-0002-0000-0B00-000001000000}">
      <formula1>"Bon etat = on garde,Mauvais etat/défectueux = on jette"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2000000}">
          <x14:formula1>
            <xm:f>Liste!$A$1:$A$251</xm:f>
          </x14:formula1>
          <xm:sqref>D2:D25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59999389629810485"/>
  </sheetPr>
  <dimension ref="A1:BQ200"/>
  <sheetViews>
    <sheetView showGridLines="0" zoomScale="61" workbookViewId="0">
      <selection activeCell="C28" sqref="C28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30.832031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4" t="s">
        <v>69</v>
      </c>
      <c r="B1" s="14" t="s">
        <v>65</v>
      </c>
      <c r="C1" s="14" t="s">
        <v>0</v>
      </c>
      <c r="D1" s="14" t="s">
        <v>66</v>
      </c>
      <c r="E1" s="14" t="s">
        <v>73</v>
      </c>
      <c r="F1" s="14" t="s">
        <v>67</v>
      </c>
      <c r="G1" s="14" t="s">
        <v>68</v>
      </c>
      <c r="H1" s="14" t="s">
        <v>1</v>
      </c>
      <c r="I1" s="14" t="s">
        <v>70</v>
      </c>
      <c r="J1" s="14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168</v>
      </c>
      <c r="D2" s="20">
        <v>9</v>
      </c>
      <c r="E2" s="20" t="s">
        <v>729</v>
      </c>
      <c r="F2" s="20"/>
      <c r="G2" s="22"/>
      <c r="H2" s="22"/>
      <c r="I2" s="22"/>
      <c r="J2" s="2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169</v>
      </c>
      <c r="D3" s="20">
        <v>1</v>
      </c>
      <c r="E3" s="20" t="s">
        <v>729</v>
      </c>
      <c r="F3" s="20"/>
      <c r="G3" s="22"/>
      <c r="H3" s="22"/>
      <c r="I3" s="22"/>
      <c r="J3" s="22" t="s">
        <v>142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170</v>
      </c>
      <c r="D4" s="20">
        <v>2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171</v>
      </c>
      <c r="D5" s="20">
        <v>3</v>
      </c>
      <c r="E5" s="20" t="s">
        <v>729</v>
      </c>
      <c r="F5" s="20"/>
      <c r="G5" s="22"/>
      <c r="H5" s="22"/>
      <c r="I5" s="22"/>
      <c r="J5" s="22" t="s">
        <v>191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172</v>
      </c>
      <c r="D6" s="20">
        <v>1</v>
      </c>
      <c r="E6" s="20" t="s">
        <v>729</v>
      </c>
      <c r="F6" s="20"/>
      <c r="G6" s="22"/>
      <c r="H6" s="22"/>
      <c r="I6" s="22"/>
      <c r="J6" s="22" t="s">
        <v>191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173</v>
      </c>
      <c r="D7" s="20">
        <v>4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174</v>
      </c>
      <c r="D8" s="20">
        <v>2</v>
      </c>
      <c r="E8" s="20" t="s">
        <v>729</v>
      </c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192</v>
      </c>
      <c r="D9" s="20">
        <v>1</v>
      </c>
      <c r="E9" s="20" t="s">
        <v>729</v>
      </c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175</v>
      </c>
      <c r="D10" s="20">
        <v>1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176</v>
      </c>
      <c r="D11" s="20">
        <v>2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177</v>
      </c>
      <c r="D12" s="20">
        <v>4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4" t="s">
        <v>178</v>
      </c>
      <c r="D13" s="20">
        <v>3</v>
      </c>
      <c r="E13" s="20" t="s">
        <v>729</v>
      </c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20" t="s">
        <v>179</v>
      </c>
      <c r="D14" s="20">
        <v>8</v>
      </c>
      <c r="E14" s="20" t="s">
        <v>101</v>
      </c>
      <c r="F14" s="20"/>
      <c r="G14" s="22"/>
      <c r="H14" s="22"/>
      <c r="I14" s="22"/>
      <c r="J14" s="22" t="s">
        <v>193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20" t="s">
        <v>180</v>
      </c>
      <c r="D15" s="20">
        <v>11</v>
      </c>
      <c r="E15" s="20" t="s">
        <v>729</v>
      </c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20" t="s">
        <v>181</v>
      </c>
      <c r="D16" s="20">
        <v>5</v>
      </c>
      <c r="E16" s="20" t="s">
        <v>729</v>
      </c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20" t="s">
        <v>182</v>
      </c>
      <c r="D17" s="20">
        <v>15</v>
      </c>
      <c r="E17" s="20" t="s">
        <v>729</v>
      </c>
      <c r="F17" s="20"/>
      <c r="G17" s="22"/>
      <c r="H17" s="22"/>
      <c r="I17" s="22"/>
      <c r="J17" s="22" t="s">
        <v>710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20" t="s">
        <v>190</v>
      </c>
      <c r="D18" s="20">
        <v>5</v>
      </c>
      <c r="E18" s="20" t="s">
        <v>729</v>
      </c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20" t="s">
        <v>183</v>
      </c>
      <c r="D19" s="20">
        <v>11</v>
      </c>
      <c r="E19" s="20" t="s">
        <v>729</v>
      </c>
      <c r="F19" s="20"/>
      <c r="G19" s="22"/>
      <c r="H19" s="22"/>
      <c r="I19" s="22"/>
      <c r="J19" s="2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20" t="s">
        <v>184</v>
      </c>
      <c r="D20" s="20">
        <v>5</v>
      </c>
      <c r="E20" s="20" t="s">
        <v>729</v>
      </c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>IF(Tableau1[[#This Row],[Code Analytique]]="","Merci de saisir le code analytique en cellule A2",Tableau1[[#This Row],[Code Analytique]])</f>
        <v>62hel01</v>
      </c>
      <c r="B21" s="20">
        <v>2025</v>
      </c>
      <c r="C21" s="20" t="s">
        <v>185</v>
      </c>
      <c r="D21" s="20">
        <v>2</v>
      </c>
      <c r="E21" s="20" t="s">
        <v>729</v>
      </c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27" t="str">
        <f>IF(Tableau1[[#This Row],[Code Analytique]]="","Merci de saisir le code analytique en cellule A2",Tableau1[[#This Row],[Code Analytique]])</f>
        <v>62hel01</v>
      </c>
      <c r="B22" s="20">
        <v>2025</v>
      </c>
      <c r="C22" s="20" t="s">
        <v>186</v>
      </c>
      <c r="D22" s="20">
        <v>2</v>
      </c>
      <c r="E22" s="20" t="s">
        <v>729</v>
      </c>
      <c r="F22" s="20"/>
      <c r="G22" s="22"/>
      <c r="H22" s="22"/>
      <c r="I22" s="22"/>
      <c r="J22" s="2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A23" s="27" t="str">
        <f>IF(Tableau1[[#This Row],[Code Analytique]]="","Merci de saisir le code analytique en cellule A2",Tableau1[[#This Row],[Code Analytique]])</f>
        <v>62hel01</v>
      </c>
      <c r="B23" s="20">
        <v>2025</v>
      </c>
      <c r="C23" s="20" t="s">
        <v>187</v>
      </c>
      <c r="D23" s="20">
        <v>1</v>
      </c>
      <c r="E23" s="20" t="s">
        <v>729</v>
      </c>
      <c r="F23" s="20"/>
      <c r="G23" s="22"/>
      <c r="H23" s="22"/>
      <c r="I23" s="22"/>
      <c r="J23" s="2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A24" s="27" t="str">
        <f>IF(Tableau1[[#This Row],[Code Analytique]]="","Merci de saisir le code analytique en cellule A2",Tableau1[[#This Row],[Code Analytique]])</f>
        <v>62hel01</v>
      </c>
      <c r="B24" s="20">
        <v>2025</v>
      </c>
      <c r="C24" s="20" t="s">
        <v>188</v>
      </c>
      <c r="D24" s="20">
        <v>1</v>
      </c>
      <c r="E24" s="20" t="s">
        <v>729</v>
      </c>
      <c r="F24" s="20"/>
      <c r="G24" s="22"/>
      <c r="H24" s="22"/>
      <c r="I24" s="22"/>
      <c r="J24" s="2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A25" s="27" t="str">
        <f>IF(Tableau1[[#This Row],[Code Analytique]]="","Merci de saisir le code analytique en cellule A2",Tableau1[[#This Row],[Code Analytique]])</f>
        <v>62hel01</v>
      </c>
      <c r="B25" s="20">
        <v>2025</v>
      </c>
      <c r="C25" s="20" t="s">
        <v>189</v>
      </c>
      <c r="D25" s="20">
        <v>1</v>
      </c>
      <c r="E25" s="20" t="s">
        <v>729</v>
      </c>
      <c r="F25" s="20"/>
      <c r="G25" s="22"/>
      <c r="H25" s="22"/>
      <c r="I25" s="22"/>
      <c r="J25" s="2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A26" s="35" t="s">
        <v>76</v>
      </c>
      <c r="B26" s="20">
        <v>2025</v>
      </c>
      <c r="C26" s="20" t="s">
        <v>708</v>
      </c>
      <c r="D26" s="20">
        <v>1</v>
      </c>
      <c r="E26" s="20" t="s">
        <v>729</v>
      </c>
      <c r="F26" s="20"/>
      <c r="G26" s="22"/>
      <c r="H26" s="22"/>
      <c r="I26" s="22"/>
      <c r="J26" s="2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x14ac:dyDescent="0.3">
      <c r="A27" s="35" t="s">
        <v>76</v>
      </c>
      <c r="B27" s="20">
        <v>2025</v>
      </c>
      <c r="C27" s="20" t="s">
        <v>709</v>
      </c>
      <c r="D27" s="20">
        <v>2</v>
      </c>
      <c r="E27" s="20" t="s">
        <v>729</v>
      </c>
      <c r="F27" s="20"/>
      <c r="G27" s="22"/>
      <c r="H27" s="22"/>
      <c r="I27" s="22"/>
      <c r="J27" s="2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x14ac:dyDescent="0.3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x14ac:dyDescent="0.3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x14ac:dyDescent="0.3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x14ac:dyDescent="0.3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x14ac:dyDescent="0.3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ht="13.75" x14ac:dyDescent="0.25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ht="13.75" x14ac:dyDescent="0.25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E2:E27" xr:uid="{00000000-0002-0000-0C00-000000000000}">
      <formula1>"Bon etat = on garde,Mauvais etat/défectueux = on jette"</formula1>
    </dataValidation>
    <dataValidation type="list" allowBlank="1" showInputMessage="1" showErrorMessage="1" sqref="G2:G27" xr:uid="{00000000-0002-0000-0C00-000001000000}">
      <formula1>"OUI,NON"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2000000}">
          <x14:formula1>
            <xm:f>Liste!$A$1:$A$251</xm:f>
          </x14:formula1>
          <xm:sqref>D2:D27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59999389629810485"/>
  </sheetPr>
  <dimension ref="A1:BQ200"/>
  <sheetViews>
    <sheetView showGridLines="0" zoomScale="67" workbookViewId="0">
      <selection activeCell="F23" sqref="F23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5" t="s">
        <v>69</v>
      </c>
      <c r="B1" s="15" t="s">
        <v>65</v>
      </c>
      <c r="C1" s="15" t="s">
        <v>0</v>
      </c>
      <c r="D1" s="15" t="s">
        <v>66</v>
      </c>
      <c r="E1" s="15" t="s">
        <v>73</v>
      </c>
      <c r="F1" s="15" t="s">
        <v>67</v>
      </c>
      <c r="G1" s="15" t="s">
        <v>68</v>
      </c>
      <c r="H1" s="15" t="s">
        <v>1</v>
      </c>
      <c r="I1" s="15" t="s">
        <v>70</v>
      </c>
      <c r="J1" s="15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340</v>
      </c>
      <c r="D2" s="20">
        <v>1</v>
      </c>
      <c r="E2" s="20" t="s">
        <v>729</v>
      </c>
      <c r="F2" s="20"/>
      <c r="G2" s="22"/>
      <c r="H2" s="22"/>
      <c r="I2" s="22"/>
      <c r="J2" s="2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504</v>
      </c>
      <c r="D3" s="20">
        <v>2</v>
      </c>
      <c r="E3" s="20" t="s">
        <v>729</v>
      </c>
      <c r="F3" s="20"/>
      <c r="G3" s="22"/>
      <c r="H3" s="22"/>
      <c r="I3" s="22"/>
      <c r="J3" s="22" t="s">
        <v>613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677</v>
      </c>
      <c r="D4" s="20">
        <v>6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704</v>
      </c>
      <c r="D5" s="20">
        <v>1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705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706</v>
      </c>
      <c r="D7" s="20">
        <v>1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707</v>
      </c>
      <c r="D8" s="20">
        <v>1</v>
      </c>
      <c r="E8" s="20" t="s">
        <v>729</v>
      </c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720</v>
      </c>
      <c r="D9" s="20">
        <v>1</v>
      </c>
      <c r="E9" s="20" t="s">
        <v>729</v>
      </c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/>
      <c r="C10" s="4"/>
      <c r="D10" s="20"/>
      <c r="E10" s="20"/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/>
      <c r="C11" s="4"/>
      <c r="D11" s="20"/>
      <c r="E11" s="20"/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/>
      <c r="C12" s="4"/>
      <c r="D12" s="20"/>
      <c r="E12" s="20"/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/>
      <c r="B13" s="20"/>
      <c r="C13" s="4"/>
      <c r="D13" s="20"/>
      <c r="E13" s="20"/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/>
      <c r="B14" s="20"/>
      <c r="C14" s="4"/>
      <c r="D14" s="20"/>
      <c r="E14" s="20"/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/>
      <c r="B15" s="20"/>
      <c r="C15" s="4"/>
      <c r="D15" s="20"/>
      <c r="E15" s="20"/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/>
      <c r="B16" s="20"/>
      <c r="C16" s="4"/>
      <c r="D16" s="20"/>
      <c r="E16" s="20"/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1:69" x14ac:dyDescent="0.3"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1:69" x14ac:dyDescent="0.3"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1:69" x14ac:dyDescent="0.3"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1:69" x14ac:dyDescent="0.3"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1:69" x14ac:dyDescent="0.3"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1:69" x14ac:dyDescent="0.3"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1:69" x14ac:dyDescent="0.3"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1:69" x14ac:dyDescent="0.3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1:69" x14ac:dyDescent="0.3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1:69" x14ac:dyDescent="0.3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1:69" x14ac:dyDescent="0.3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1:69" x14ac:dyDescent="0.3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1:69" ht="13.75" x14ac:dyDescent="0.25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1:69" ht="13.75" x14ac:dyDescent="0.25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1:69" ht="13.75" x14ac:dyDescent="0.25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1:69" ht="13.75" x14ac:dyDescent="0.25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ht="13.75" x14ac:dyDescent="0.25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ht="13.75" x14ac:dyDescent="0.25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G2:G16" xr:uid="{00000000-0002-0000-0D00-000000000000}">
      <formula1>"OUI,NON"</formula1>
    </dataValidation>
    <dataValidation type="list" allowBlank="1" showInputMessage="1" showErrorMessage="1" sqref="E2:E16" xr:uid="{00000000-0002-0000-0D00-000001000000}">
      <formula1>"Bon etat = on garde,Mauvais etat/défectueux = on jette"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D00-000002000000}">
          <x14:formula1>
            <xm:f>Liste!$A$1:$A$251</xm:f>
          </x14:formula1>
          <xm:sqref>D2:D16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-0.249977111117893"/>
  </sheetPr>
  <dimension ref="A1:BQ144"/>
  <sheetViews>
    <sheetView showGridLines="0" topLeftCell="A21" zoomScale="66" workbookViewId="0">
      <selection activeCell="F56" sqref="F56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6" t="s">
        <v>69</v>
      </c>
      <c r="B1" s="16" t="s">
        <v>65</v>
      </c>
      <c r="C1" s="16" t="s">
        <v>0</v>
      </c>
      <c r="D1" s="16" t="s">
        <v>66</v>
      </c>
      <c r="E1" s="16" t="s">
        <v>73</v>
      </c>
      <c r="F1" s="16" t="s">
        <v>67</v>
      </c>
      <c r="G1" s="16" t="s">
        <v>68</v>
      </c>
      <c r="H1" s="16" t="s">
        <v>1</v>
      </c>
      <c r="I1" s="16" t="s">
        <v>70</v>
      </c>
      <c r="J1" s="16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238</v>
      </c>
      <c r="D2" s="20">
        <v>1</v>
      </c>
      <c r="E2" s="20" t="s">
        <v>729</v>
      </c>
      <c r="F2" s="20"/>
      <c r="G2" s="22"/>
      <c r="H2" s="22"/>
      <c r="I2" s="22"/>
      <c r="J2" s="2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239</v>
      </c>
      <c r="D3" s="20">
        <v>1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240</v>
      </c>
      <c r="D4" s="20">
        <v>1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241</v>
      </c>
      <c r="D5" s="20">
        <v>1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242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243</v>
      </c>
      <c r="D7" s="20">
        <v>2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244</v>
      </c>
      <c r="D8" s="20">
        <v>1</v>
      </c>
      <c r="E8" s="20" t="s">
        <v>729</v>
      </c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245</v>
      </c>
      <c r="D9" s="20">
        <v>1</v>
      </c>
      <c r="E9" s="20" t="s">
        <v>729</v>
      </c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246</v>
      </c>
      <c r="D10" s="20">
        <v>1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247</v>
      </c>
      <c r="D11" s="20">
        <v>1</v>
      </c>
      <c r="E11" s="20" t="s">
        <v>729</v>
      </c>
      <c r="F11" s="20"/>
      <c r="G11" s="22"/>
      <c r="H11" s="22"/>
      <c r="I11" s="22"/>
      <c r="J11" s="22" t="s">
        <v>248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249</v>
      </c>
      <c r="D12" s="20">
        <v>1</v>
      </c>
      <c r="E12" s="20" t="s">
        <v>729</v>
      </c>
      <c r="F12" s="20"/>
      <c r="G12" s="22"/>
      <c r="H12" s="22"/>
      <c r="I12" s="22"/>
      <c r="J12" s="22" t="s">
        <v>250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4" t="s">
        <v>395</v>
      </c>
      <c r="D13" s="20">
        <v>1</v>
      </c>
      <c r="E13" s="20" t="s">
        <v>729</v>
      </c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4" t="s">
        <v>253</v>
      </c>
      <c r="D14" s="20">
        <v>3</v>
      </c>
      <c r="E14" s="20" t="s">
        <v>729</v>
      </c>
      <c r="F14" s="20"/>
      <c r="G14" s="22"/>
      <c r="H14" s="22"/>
      <c r="I14" s="22"/>
      <c r="J14" s="22" t="s">
        <v>251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4" t="s">
        <v>254</v>
      </c>
      <c r="D15" s="20">
        <v>1</v>
      </c>
      <c r="E15" s="20" t="s">
        <v>729</v>
      </c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4" t="s">
        <v>252</v>
      </c>
      <c r="D16" s="20">
        <v>12</v>
      </c>
      <c r="E16" s="20" t="s">
        <v>729</v>
      </c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4" t="s">
        <v>255</v>
      </c>
      <c r="D17" s="20">
        <v>5</v>
      </c>
      <c r="E17" s="20" t="s">
        <v>729</v>
      </c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4" t="s">
        <v>256</v>
      </c>
      <c r="D18" s="20">
        <v>4</v>
      </c>
      <c r="E18" s="20" t="s">
        <v>729</v>
      </c>
      <c r="F18" s="20"/>
      <c r="G18" s="22"/>
      <c r="H18" s="22"/>
      <c r="I18" s="22"/>
      <c r="J18" s="22" t="s">
        <v>257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4" t="s">
        <v>258</v>
      </c>
      <c r="D19" s="20">
        <v>1</v>
      </c>
      <c r="E19" s="20" t="s">
        <v>729</v>
      </c>
      <c r="F19" s="20"/>
      <c r="G19" s="22"/>
      <c r="H19" s="22"/>
      <c r="I19" s="22"/>
      <c r="J19" s="22" t="s">
        <v>259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4" t="s">
        <v>260</v>
      </c>
      <c r="D20" s="20">
        <v>1</v>
      </c>
      <c r="E20" s="20" t="s">
        <v>729</v>
      </c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>IF(Tableau1[[#This Row],[Code Analytique]]="","Merci de saisir le code analytique en cellule A2",Tableau1[[#This Row],[Code Analytique]])</f>
        <v>62hel01</v>
      </c>
      <c r="B21" s="20">
        <v>2025</v>
      </c>
      <c r="C21" s="4" t="s">
        <v>261</v>
      </c>
      <c r="D21" s="20">
        <v>2</v>
      </c>
      <c r="E21" s="20" t="s">
        <v>729</v>
      </c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27" t="str">
        <f>IF(Tableau1[[#This Row],[Code Analytique]]="","Merci de saisir le code analytique en cellule A2",Tableau1[[#This Row],[Code Analytique]])</f>
        <v>62hel01</v>
      </c>
      <c r="B22" s="20">
        <v>2025</v>
      </c>
      <c r="C22" s="4" t="s">
        <v>133</v>
      </c>
      <c r="D22" s="20">
        <v>1</v>
      </c>
      <c r="E22" s="20" t="s">
        <v>729</v>
      </c>
      <c r="F22" s="20"/>
      <c r="G22" s="22"/>
      <c r="H22" s="22"/>
      <c r="I22" s="22"/>
      <c r="J22" s="2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A23" s="27" t="str">
        <f>IF(Tableau1[[#This Row],[Code Analytique]]="","Merci de saisir le code analytique en cellule A2",Tableau1[[#This Row],[Code Analytique]])</f>
        <v>62hel01</v>
      </c>
      <c r="B23" s="20">
        <v>2025</v>
      </c>
      <c r="C23" s="4" t="s">
        <v>262</v>
      </c>
      <c r="D23" s="20">
        <v>1</v>
      </c>
      <c r="E23" s="20" t="s">
        <v>729</v>
      </c>
      <c r="F23" s="20"/>
      <c r="G23" s="22"/>
      <c r="H23" s="22"/>
      <c r="I23" s="22"/>
      <c r="J23" s="22" t="s">
        <v>263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A24" s="27" t="str">
        <f>IF(Tableau1[[#This Row],[Code Analytique]]="","Merci de saisir le code analytique en cellule A2",Tableau1[[#This Row],[Code Analytique]])</f>
        <v>62hel01</v>
      </c>
      <c r="B24" s="20">
        <v>2025</v>
      </c>
      <c r="C24" s="4" t="s">
        <v>264</v>
      </c>
      <c r="D24" s="20">
        <v>1</v>
      </c>
      <c r="E24" s="20" t="s">
        <v>729</v>
      </c>
      <c r="F24" s="20"/>
      <c r="G24" s="22"/>
      <c r="H24" s="22"/>
      <c r="I24" s="22"/>
      <c r="J24" s="22" t="s">
        <v>265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A25" s="27" t="str">
        <f>IF(Tableau1[[#This Row],[Code Analytique]]="","Merci de saisir le code analytique en cellule A2",Tableau1[[#This Row],[Code Analytique]])</f>
        <v>62hel01</v>
      </c>
      <c r="B25" s="20">
        <v>2025</v>
      </c>
      <c r="C25" s="4" t="s">
        <v>166</v>
      </c>
      <c r="D25" s="20">
        <v>1</v>
      </c>
      <c r="E25" s="20" t="s">
        <v>729</v>
      </c>
      <c r="F25" s="20"/>
      <c r="G25" s="22"/>
      <c r="H25" s="22"/>
      <c r="I25" s="22"/>
      <c r="J25" s="2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A26" s="27" t="str">
        <f>IF(Tableau1[[#This Row],[Code Analytique]]="","Merci de saisir le code analytique en cellule A2",Tableau1[[#This Row],[Code Analytique]])</f>
        <v>62hel01</v>
      </c>
      <c r="B26" s="20">
        <v>2025</v>
      </c>
      <c r="C26" s="4" t="s">
        <v>266</v>
      </c>
      <c r="D26" s="20">
        <v>1</v>
      </c>
      <c r="E26" s="20" t="s">
        <v>729</v>
      </c>
      <c r="F26" s="20"/>
      <c r="G26" s="22"/>
      <c r="H26" s="22"/>
      <c r="I26" s="22"/>
      <c r="J26" s="2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x14ac:dyDescent="0.3">
      <c r="A27" s="27" t="str">
        <f>IF(Tableau1[[#This Row],[Code Analytique]]="","Merci de saisir le code analytique en cellule A2",Tableau1[[#This Row],[Code Analytique]])</f>
        <v>62hel01</v>
      </c>
      <c r="B27" s="20">
        <v>2025</v>
      </c>
      <c r="C27" s="4" t="s">
        <v>267</v>
      </c>
      <c r="D27" s="20">
        <v>1</v>
      </c>
      <c r="E27" s="20" t="s">
        <v>729</v>
      </c>
      <c r="F27" s="20"/>
      <c r="G27" s="22"/>
      <c r="H27" s="22"/>
      <c r="I27" s="22"/>
      <c r="J27" s="2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x14ac:dyDescent="0.3">
      <c r="A28" s="27" t="str">
        <f>IF(Tableau1[[#This Row],[Code Analytique]]="","Merci de saisir le code analytique en cellule A2",Tableau1[[#This Row],[Code Analytique]])</f>
        <v>62hel01</v>
      </c>
      <c r="B28" s="20">
        <v>2025</v>
      </c>
      <c r="C28" s="4" t="s">
        <v>268</v>
      </c>
      <c r="D28" s="20">
        <v>2</v>
      </c>
      <c r="E28" s="20" t="s">
        <v>729</v>
      </c>
      <c r="F28" s="20"/>
      <c r="G28" s="22"/>
      <c r="H28" s="22"/>
      <c r="I28" s="22"/>
      <c r="J28" s="2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x14ac:dyDescent="0.3">
      <c r="A29" s="27" t="str">
        <f>IF(Tableau1[[#This Row],[Code Analytique]]="","Merci de saisir le code analytique en cellule A2",Tableau1[[#This Row],[Code Analytique]])</f>
        <v>62hel01</v>
      </c>
      <c r="B29" s="20">
        <v>2025</v>
      </c>
      <c r="C29" s="4" t="s">
        <v>269</v>
      </c>
      <c r="D29" s="20">
        <v>1</v>
      </c>
      <c r="E29" s="20" t="s">
        <v>729</v>
      </c>
      <c r="F29" s="26"/>
      <c r="G29" s="22"/>
      <c r="H29" s="22"/>
      <c r="I29" s="22"/>
      <c r="J29" s="2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x14ac:dyDescent="0.3">
      <c r="A30" s="27" t="str">
        <f>IF(Tableau1[[#This Row],[Code Analytique]]="","Merci de saisir le code analytique en cellule A2",Tableau1[[#This Row],[Code Analytique]])</f>
        <v>62hel01</v>
      </c>
      <c r="B30" s="20">
        <v>2025</v>
      </c>
      <c r="C30" s="4" t="s">
        <v>270</v>
      </c>
      <c r="D30" s="20">
        <v>2</v>
      </c>
      <c r="E30" s="20" t="s">
        <v>729</v>
      </c>
      <c r="F30" s="20"/>
      <c r="G30" s="22"/>
      <c r="H30" s="22"/>
      <c r="I30" s="22"/>
      <c r="J30" s="2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x14ac:dyDescent="0.3">
      <c r="A31" s="27" t="str">
        <f>IF(Tableau1[[#This Row],[Code Analytique]]="","Merci de saisir le code analytique en cellule A2",Tableau1[[#This Row],[Code Analytique]])</f>
        <v>62hel01</v>
      </c>
      <c r="B31" s="20">
        <v>2025</v>
      </c>
      <c r="C31" s="4" t="s">
        <v>271</v>
      </c>
      <c r="D31" s="20">
        <v>1</v>
      </c>
      <c r="E31" s="20" t="s">
        <v>729</v>
      </c>
      <c r="F31" s="20"/>
      <c r="G31" s="22"/>
      <c r="H31" s="22"/>
      <c r="I31" s="22"/>
      <c r="J31" s="2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x14ac:dyDescent="0.3">
      <c r="A32" s="27" t="str">
        <f>IF(Tableau1[[#This Row],[Code Analytique]]="","Merci de saisir le code analytique en cellule A2",Tableau1[[#This Row],[Code Analytique]])</f>
        <v>62hel01</v>
      </c>
      <c r="B32" s="20">
        <v>2025</v>
      </c>
      <c r="C32" s="4" t="s">
        <v>272</v>
      </c>
      <c r="D32" s="20">
        <v>1</v>
      </c>
      <c r="E32" s="20" t="s">
        <v>729</v>
      </c>
      <c r="F32" s="20"/>
      <c r="G32" s="22"/>
      <c r="H32" s="22"/>
      <c r="I32" s="22"/>
      <c r="J32" s="2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x14ac:dyDescent="0.3">
      <c r="A33" s="27" t="str">
        <f>IF(Tableau1[[#This Row],[Code Analytique]]="","Merci de saisir le code analytique en cellule A2",Tableau1[[#This Row],[Code Analytique]])</f>
        <v>62hel01</v>
      </c>
      <c r="B33" s="20">
        <v>2025</v>
      </c>
      <c r="C33" s="4" t="s">
        <v>273</v>
      </c>
      <c r="D33" s="20">
        <v>1</v>
      </c>
      <c r="E33" s="20" t="s">
        <v>729</v>
      </c>
      <c r="F33" s="20"/>
      <c r="G33" s="22"/>
      <c r="H33" s="22"/>
      <c r="I33" s="22"/>
      <c r="J33" s="2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x14ac:dyDescent="0.3">
      <c r="A34" s="27" t="str">
        <f>IF(Tableau1[[#This Row],[Code Analytique]]="","Merci de saisir le code analytique en cellule A2",Tableau1[[#This Row],[Code Analytique]])</f>
        <v>62hel01</v>
      </c>
      <c r="B34" s="20">
        <v>2025</v>
      </c>
      <c r="C34" s="4" t="s">
        <v>274</v>
      </c>
      <c r="D34" s="20">
        <v>2</v>
      </c>
      <c r="E34" s="20" t="s">
        <v>729</v>
      </c>
      <c r="F34" s="22"/>
      <c r="G34" s="22"/>
      <c r="H34" s="22"/>
      <c r="I34" s="22"/>
      <c r="J34" s="22" t="s">
        <v>275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x14ac:dyDescent="0.3">
      <c r="A35" s="27" t="str">
        <f>IF(Tableau1[[#This Row],[Code Analytique]]="","Merci de saisir le code analytique en cellule A2",Tableau1[[#This Row],[Code Analytique]])</f>
        <v>62hel01</v>
      </c>
      <c r="B35" s="20">
        <v>2025</v>
      </c>
      <c r="C35" s="4" t="s">
        <v>276</v>
      </c>
      <c r="D35" s="20">
        <v>1</v>
      </c>
      <c r="E35" s="20" t="s">
        <v>729</v>
      </c>
      <c r="F35" s="22"/>
      <c r="G35" s="22"/>
      <c r="H35" s="22"/>
      <c r="I35" s="22"/>
      <c r="J35" s="2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x14ac:dyDescent="0.3">
      <c r="A36" s="27" t="str">
        <f>IF(Tableau1[[#This Row],[Code Analytique]]="","Merci de saisir le code analytique en cellule A2",Tableau1[[#This Row],[Code Analytique]])</f>
        <v>62hel01</v>
      </c>
      <c r="B36" s="20">
        <v>2025</v>
      </c>
      <c r="C36" s="4" t="s">
        <v>277</v>
      </c>
      <c r="D36" s="20">
        <v>2</v>
      </c>
      <c r="E36" s="20" t="s">
        <v>729</v>
      </c>
      <c r="F36" s="22"/>
      <c r="G36" s="22"/>
      <c r="H36" s="22"/>
      <c r="I36" s="22"/>
      <c r="J36" s="2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x14ac:dyDescent="0.3">
      <c r="A37" s="27" t="str">
        <f>IF(Tableau1[[#This Row],[Code Analytique]]="","Merci de saisir le code analytique en cellule A2",Tableau1[[#This Row],[Code Analytique]])</f>
        <v>62hel01</v>
      </c>
      <c r="B37" s="20">
        <v>2025</v>
      </c>
      <c r="C37" s="4" t="s">
        <v>278</v>
      </c>
      <c r="D37" s="20">
        <v>1</v>
      </c>
      <c r="E37" s="20" t="s">
        <v>729</v>
      </c>
      <c r="F37" s="22"/>
      <c r="G37" s="22"/>
      <c r="H37" s="22"/>
      <c r="I37" s="22"/>
      <c r="J37" s="2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x14ac:dyDescent="0.3">
      <c r="A38" s="27" t="str">
        <f>IF(Tableau1[[#This Row],[Code Analytique]]="","Merci de saisir le code analytique en cellule A2",Tableau1[[#This Row],[Code Analytique]])</f>
        <v>62hel01</v>
      </c>
      <c r="B38" s="20">
        <v>2025</v>
      </c>
      <c r="C38" s="4" t="s">
        <v>279</v>
      </c>
      <c r="D38" s="30">
        <v>1</v>
      </c>
      <c r="E38" s="20" t="s">
        <v>729</v>
      </c>
      <c r="F38" s="22"/>
      <c r="G38" s="22"/>
      <c r="H38" s="22"/>
      <c r="I38" s="22"/>
      <c r="J38" s="22" t="s">
        <v>257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x14ac:dyDescent="0.3">
      <c r="A39" s="27" t="str">
        <f>IF(Tableau1[[#This Row],[Code Analytique]]="","Merci de saisir le code analytique en cellule A2",Tableau1[[#This Row],[Code Analytique]])</f>
        <v>62hel01</v>
      </c>
      <c r="B39" s="30">
        <v>2025</v>
      </c>
      <c r="C39" s="4" t="s">
        <v>338</v>
      </c>
      <c r="D39" s="30">
        <v>2</v>
      </c>
      <c r="E39" s="20" t="s">
        <v>729</v>
      </c>
      <c r="F39" s="22"/>
      <c r="G39" s="22"/>
      <c r="H39" s="22"/>
      <c r="I39" s="22"/>
      <c r="J39" s="2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x14ac:dyDescent="0.3">
      <c r="A40" s="27" t="str">
        <f>IF(Tableau1[[#This Row],[Code Analytique]]="","Merci de saisir le code analytique en cellule A2",Tableau1[[#This Row],[Code Analytique]])</f>
        <v>62hel01</v>
      </c>
      <c r="B40" s="30">
        <v>2025</v>
      </c>
      <c r="C40" s="4" t="s">
        <v>339</v>
      </c>
      <c r="D40" s="30">
        <v>1</v>
      </c>
      <c r="E40" s="20" t="s">
        <v>729</v>
      </c>
      <c r="F40" s="22"/>
      <c r="G40" s="22"/>
      <c r="H40" s="22"/>
      <c r="I40" s="22"/>
      <c r="J40" s="2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 x14ac:dyDescent="0.3">
      <c r="A41" s="27" t="str">
        <f>IF(Tableau1[[#This Row],[Code Analytique]]="","Merci de saisir le code analytique en cellule A2",Tableau1[[#This Row],[Code Analytique]])</f>
        <v>62hel01</v>
      </c>
      <c r="B41" s="34">
        <v>2025</v>
      </c>
      <c r="C41" s="4" t="s">
        <v>397</v>
      </c>
      <c r="D41" s="30">
        <v>1</v>
      </c>
      <c r="E41" s="20" t="s">
        <v>729</v>
      </c>
      <c r="F41" s="22"/>
      <c r="G41" s="22"/>
      <c r="H41" s="22"/>
      <c r="I41" s="22"/>
      <c r="J41" s="22" t="s">
        <v>398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 x14ac:dyDescent="0.3">
      <c r="A42" s="37" t="str">
        <f>IF(Tableau1[[#This Row],[Code Analytique]]="","Merci de saisir le code analytique en cellule A2",Tableau1[[#This Row],[Code Analytique]])</f>
        <v>62hel01</v>
      </c>
      <c r="B42" s="39">
        <v>2025</v>
      </c>
      <c r="C42" s="38" t="s">
        <v>399</v>
      </c>
      <c r="D42" s="40">
        <v>1</v>
      </c>
      <c r="E42" s="20" t="s">
        <v>729</v>
      </c>
      <c r="F42" s="23"/>
      <c r="G42" s="23"/>
      <c r="H42" s="23"/>
      <c r="I42" s="23"/>
      <c r="J42" s="2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 x14ac:dyDescent="0.3">
      <c r="A43" s="37" t="str">
        <f>IF(Tableau1[[#This Row],[Code Analytique]]="","Merci de saisir le code analytique en cellule A2",Tableau1[[#This Row],[Code Analytique]])</f>
        <v>62hel01</v>
      </c>
      <c r="B43" s="39">
        <v>2025</v>
      </c>
      <c r="C43" s="38" t="s">
        <v>400</v>
      </c>
      <c r="D43" s="40">
        <v>1</v>
      </c>
      <c r="E43" s="20" t="s">
        <v>729</v>
      </c>
      <c r="F43" s="23"/>
      <c r="G43" s="23"/>
      <c r="H43" s="23"/>
      <c r="I43" s="23"/>
      <c r="J43" s="2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x14ac:dyDescent="0.3">
      <c r="A44" s="37" t="str">
        <f>IF(Tableau1[[#This Row],[Code Analytique]]="","Merci de saisir le code analytique en cellule A2",Tableau1[[#This Row],[Code Analytique]])</f>
        <v>62hel01</v>
      </c>
      <c r="B44" s="39">
        <v>2025</v>
      </c>
      <c r="C44" s="38" t="s">
        <v>401</v>
      </c>
      <c r="D44" s="40">
        <v>1</v>
      </c>
      <c r="E44" s="20" t="s">
        <v>729</v>
      </c>
      <c r="F44" s="23"/>
      <c r="G44" s="23"/>
      <c r="H44" s="23"/>
      <c r="I44" s="23"/>
      <c r="J44" s="2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 x14ac:dyDescent="0.3">
      <c r="A45" s="37" t="str">
        <f>IF(Tableau1[[#This Row],[Code Analytique]]="","Merci de saisir le code analytique en cellule A2",Tableau1[[#This Row],[Code Analytique]])</f>
        <v>62hel01</v>
      </c>
      <c r="B45" s="39">
        <v>2025</v>
      </c>
      <c r="C45" s="38" t="s">
        <v>402</v>
      </c>
      <c r="D45" s="40">
        <v>2</v>
      </c>
      <c r="E45" s="20" t="s">
        <v>729</v>
      </c>
      <c r="F45" s="23"/>
      <c r="G45" s="23"/>
      <c r="H45" s="23"/>
      <c r="I45" s="23"/>
      <c r="J45" s="2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 x14ac:dyDescent="0.3">
      <c r="A46" s="37" t="str">
        <f>IF(Tableau1[[#This Row],[Code Analytique]]="","Merci de saisir le code analytique en cellule A2",Tableau1[[#This Row],[Code Analytique]])</f>
        <v>62hel01</v>
      </c>
      <c r="B46" s="39">
        <v>2025</v>
      </c>
      <c r="C46" s="38" t="s">
        <v>403</v>
      </c>
      <c r="D46" s="40">
        <v>1</v>
      </c>
      <c r="E46" s="20" t="s">
        <v>729</v>
      </c>
      <c r="F46" s="23"/>
      <c r="G46" s="23"/>
      <c r="H46" s="23"/>
      <c r="I46" s="23"/>
      <c r="J46" s="23" t="s">
        <v>404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 x14ac:dyDescent="0.3">
      <c r="A47" s="37" t="str">
        <f>IF(Tableau1[[#This Row],[Code Analytique]]="","Merci de saisir le code analytique en cellule A2",Tableau1[[#This Row],[Code Analytique]])</f>
        <v>62hel01</v>
      </c>
      <c r="B47" s="39">
        <v>2025</v>
      </c>
      <c r="C47" s="38" t="s">
        <v>405</v>
      </c>
      <c r="D47" s="40">
        <v>1</v>
      </c>
      <c r="E47" s="20" t="s">
        <v>729</v>
      </c>
      <c r="F47" s="23"/>
      <c r="G47" s="23"/>
      <c r="H47" s="23"/>
      <c r="I47" s="23"/>
      <c r="J47" s="2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 x14ac:dyDescent="0.3">
      <c r="A48" s="37" t="str">
        <f>IF(Tableau1[[#This Row],[Code Analytique]]="","Merci de saisir le code analytique en cellule A2",Tableau1[[#This Row],[Code Analytique]])</f>
        <v>62hel01</v>
      </c>
      <c r="B48" s="39">
        <v>2025</v>
      </c>
      <c r="C48" s="38" t="s">
        <v>406</v>
      </c>
      <c r="D48" s="40">
        <v>1</v>
      </c>
      <c r="E48" s="20" t="s">
        <v>729</v>
      </c>
      <c r="F48" s="23"/>
      <c r="G48" s="23"/>
      <c r="H48" s="23"/>
      <c r="I48" s="23"/>
      <c r="J48" s="2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 x14ac:dyDescent="0.3">
      <c r="A49" s="37" t="str">
        <f>IF(Tableau1[[#This Row],[Code Analytique]]="","Merci de saisir le code analytique en cellule A2",Tableau1[[#This Row],[Code Analytique]])</f>
        <v>62hel01</v>
      </c>
      <c r="B49" s="39">
        <v>2025</v>
      </c>
      <c r="C49" s="38" t="s">
        <v>407</v>
      </c>
      <c r="D49" s="40">
        <v>1</v>
      </c>
      <c r="E49" s="20" t="s">
        <v>729</v>
      </c>
      <c r="F49" s="23"/>
      <c r="G49" s="23"/>
      <c r="H49" s="23"/>
      <c r="I49" s="23"/>
      <c r="J49" s="2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 x14ac:dyDescent="0.3">
      <c r="A50" s="37" t="str">
        <f>IF(Tableau1[[#This Row],[Code Analytique]]="","Merci de saisir le code analytique en cellule A2",Tableau1[[#This Row],[Code Analytique]])</f>
        <v>62hel01</v>
      </c>
      <c r="B50" s="39">
        <v>2025</v>
      </c>
      <c r="C50" s="38" t="s">
        <v>408</v>
      </c>
      <c r="D50" s="40">
        <v>1</v>
      </c>
      <c r="E50" s="20" t="s">
        <v>729</v>
      </c>
      <c r="F50" s="23"/>
      <c r="G50" s="23"/>
      <c r="H50" s="23"/>
      <c r="I50" s="23"/>
      <c r="J50" s="2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 x14ac:dyDescent="0.3">
      <c r="A51" s="37" t="str">
        <f>IF(Tableau1[[#This Row],[Code Analytique]]="","Merci de saisir le code analytique en cellule A2",Tableau1[[#This Row],[Code Analytique]])</f>
        <v>62hel01</v>
      </c>
      <c r="B51" s="39">
        <v>2025</v>
      </c>
      <c r="C51" s="38" t="s">
        <v>409</v>
      </c>
      <c r="D51" s="40">
        <v>1</v>
      </c>
      <c r="E51" s="20" t="s">
        <v>729</v>
      </c>
      <c r="F51" s="23"/>
      <c r="G51" s="23"/>
      <c r="H51" s="23"/>
      <c r="I51" s="23"/>
      <c r="J51" s="23" t="s">
        <v>410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 x14ac:dyDescent="0.3">
      <c r="A52" s="37" t="str">
        <f>IF(Tableau1[[#This Row],[Code Analytique]]="","Merci de saisir le code analytique en cellule A2",Tableau1[[#This Row],[Code Analytique]])</f>
        <v>62hel01</v>
      </c>
      <c r="B52" s="39">
        <v>2025</v>
      </c>
      <c r="C52" s="38" t="s">
        <v>411</v>
      </c>
      <c r="D52" s="40">
        <v>1</v>
      </c>
      <c r="E52" s="20" t="s">
        <v>729</v>
      </c>
      <c r="F52" s="23"/>
      <c r="G52" s="23"/>
      <c r="H52" s="23"/>
      <c r="I52" s="23"/>
      <c r="J52" s="23" t="s">
        <v>412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 x14ac:dyDescent="0.3">
      <c r="A53" s="37" t="str">
        <f>IF(Tableau1[[#This Row],[Code Analytique]]="","Merci de saisir le code analytique en cellule A2",Tableau1[[#This Row],[Code Analytique]])</f>
        <v>62hel01</v>
      </c>
      <c r="B53" s="39">
        <v>2025</v>
      </c>
      <c r="C53" s="38" t="s">
        <v>413</v>
      </c>
      <c r="D53" s="40">
        <v>12</v>
      </c>
      <c r="E53" s="20" t="s">
        <v>729</v>
      </c>
      <c r="F53" s="23"/>
      <c r="G53" s="23"/>
      <c r="H53" s="23"/>
      <c r="I53" s="23"/>
      <c r="J53" s="2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 ht="13.75" x14ac:dyDescent="0.25">
      <c r="A54" s="37" t="str">
        <f>IF(Tableau1[[#This Row],[Code Analytique]]="","Merci de saisir le code analytique en cellule A2",Tableau1[[#This Row],[Code Analytique]])</f>
        <v>62hel01</v>
      </c>
      <c r="B54" s="39">
        <v>2025</v>
      </c>
      <c r="C54" s="38" t="s">
        <v>414</v>
      </c>
      <c r="D54" s="40">
        <v>1</v>
      </c>
      <c r="E54" s="20" t="s">
        <v>729</v>
      </c>
      <c r="F54" s="23"/>
      <c r="G54" s="23"/>
      <c r="H54" s="23"/>
      <c r="I54" s="23"/>
      <c r="J54" s="2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 ht="13.75" x14ac:dyDescent="0.25">
      <c r="A55" s="37" t="str">
        <f>IF(Tableau1[[#This Row],[Code Analytique]]="","Merci de saisir le code analytique en cellule A2",Tableau1[[#This Row],[Code Analytique]])</f>
        <v>62hel01</v>
      </c>
      <c r="B55" s="39">
        <v>2025</v>
      </c>
      <c r="C55" s="38" t="s">
        <v>415</v>
      </c>
      <c r="D55" s="40">
        <v>1</v>
      </c>
      <c r="E55" s="20" t="s">
        <v>729</v>
      </c>
      <c r="F55" s="23"/>
      <c r="G55" s="23"/>
      <c r="H55" s="23"/>
      <c r="I55" s="23"/>
      <c r="J55" s="2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 ht="13.75" x14ac:dyDescent="0.25">
      <c r="A56" s="37" t="str">
        <f>IF(Tableau1[[#This Row],[Code Analytique]]="","Merci de saisir le code analytique en cellule A2",Tableau1[[#This Row],[Code Analytique]])</f>
        <v>62hel01</v>
      </c>
      <c r="B56" s="39">
        <v>2025</v>
      </c>
      <c r="C56" s="38" t="s">
        <v>416</v>
      </c>
      <c r="D56" s="40">
        <v>9</v>
      </c>
      <c r="E56" s="20" t="s">
        <v>729</v>
      </c>
      <c r="F56" s="23"/>
      <c r="G56" s="23"/>
      <c r="H56" s="23"/>
      <c r="I56" s="23"/>
      <c r="J56" s="2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 ht="13.75" x14ac:dyDescent="0.25">
      <c r="A57" s="37" t="str">
        <f>IF(Tableau1[[#This Row],[Code Analytique]]="","Merci de saisir le code analytique en cellule A2",Tableau1[[#This Row],[Code Analytique]])</f>
        <v>62hel01</v>
      </c>
      <c r="B57" s="39">
        <v>2025</v>
      </c>
      <c r="C57" s="38" t="s">
        <v>420</v>
      </c>
      <c r="D57" s="40">
        <v>4</v>
      </c>
      <c r="E57" s="20" t="s">
        <v>729</v>
      </c>
      <c r="F57" s="23"/>
      <c r="G57" s="23"/>
      <c r="H57" s="23"/>
      <c r="I57" s="23"/>
      <c r="J57" s="2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 ht="13.75" x14ac:dyDescent="0.25">
      <c r="A58" s="37" t="str">
        <f>IF(Tableau1[[#This Row],[Code Analytique]]="","Merci de saisir le code analytique en cellule A2",Tableau1[[#This Row],[Code Analytique]])</f>
        <v>62hel01</v>
      </c>
      <c r="B58" s="39">
        <v>2025</v>
      </c>
      <c r="C58" s="38" t="s">
        <v>417</v>
      </c>
      <c r="D58" s="40">
        <v>1</v>
      </c>
      <c r="E58" s="20" t="s">
        <v>729</v>
      </c>
      <c r="F58" s="23"/>
      <c r="G58" s="23"/>
      <c r="H58" s="23"/>
      <c r="I58" s="23"/>
      <c r="J58" s="2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 ht="13.75" x14ac:dyDescent="0.25">
      <c r="A59" s="37" t="str">
        <f>IF(Tableau1[[#This Row],[Code Analytique]]="","Merci de saisir le code analytique en cellule A2",Tableau1[[#This Row],[Code Analytique]])</f>
        <v>62hel01</v>
      </c>
      <c r="B59" s="39">
        <v>2025</v>
      </c>
      <c r="C59" s="38" t="s">
        <v>418</v>
      </c>
      <c r="D59" s="40">
        <v>4</v>
      </c>
      <c r="E59" s="20" t="s">
        <v>729</v>
      </c>
      <c r="F59" s="23"/>
      <c r="G59" s="23"/>
      <c r="H59" s="23"/>
      <c r="I59" s="23"/>
      <c r="J59" s="2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 ht="13.75" x14ac:dyDescent="0.25">
      <c r="A60" s="37" t="str">
        <f>IF(Tableau1[[#This Row],[Code Analytique]]="","Merci de saisir le code analytique en cellule A2",Tableau1[[#This Row],[Code Analytique]])</f>
        <v>62hel01</v>
      </c>
      <c r="B60" s="39">
        <v>2025</v>
      </c>
      <c r="C60" s="38" t="s">
        <v>421</v>
      </c>
      <c r="D60" s="40">
        <v>6</v>
      </c>
      <c r="E60" s="20" t="s">
        <v>729</v>
      </c>
      <c r="F60" s="23"/>
      <c r="G60" s="23"/>
      <c r="H60" s="23"/>
      <c r="I60" s="23"/>
      <c r="J60" s="2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 ht="13.75" x14ac:dyDescent="0.25">
      <c r="A61" s="37" t="str">
        <f>IF(Tableau1[[#This Row],[Code Analytique]]="","Merci de saisir le code analytique en cellule A2",Tableau1[[#This Row],[Code Analytique]])</f>
        <v>62hel01</v>
      </c>
      <c r="B61" s="39">
        <v>2025</v>
      </c>
      <c r="C61" s="38" t="s">
        <v>18</v>
      </c>
      <c r="D61" s="40">
        <v>1</v>
      </c>
      <c r="E61" s="20" t="s">
        <v>729</v>
      </c>
      <c r="F61" s="23"/>
      <c r="G61" s="23"/>
      <c r="H61" s="23"/>
      <c r="I61" s="23"/>
      <c r="J61" s="2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 ht="13.75" x14ac:dyDescent="0.25">
      <c r="A62" s="37" t="str">
        <f>IF(Tableau1[[#This Row],[Code Analytique]]="","Merci de saisir le code analytique en cellule A2",Tableau1[[#This Row],[Code Analytique]])</f>
        <v>62hel01</v>
      </c>
      <c r="B62" s="39">
        <v>2025</v>
      </c>
      <c r="C62" s="38" t="s">
        <v>438</v>
      </c>
      <c r="D62" s="40">
        <v>1</v>
      </c>
      <c r="E62" s="20" t="s">
        <v>729</v>
      </c>
      <c r="F62" s="23"/>
      <c r="G62" s="23"/>
      <c r="H62" s="23"/>
      <c r="I62" s="23"/>
      <c r="J62" s="2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</sheetData>
  <dataValidations count="2">
    <dataValidation type="list" allowBlank="1" showInputMessage="1" showErrorMessage="1" sqref="G2:G62" xr:uid="{00000000-0002-0000-0E00-000000000000}">
      <formula1>"OUI,NON"</formula1>
    </dataValidation>
    <dataValidation type="list" allowBlank="1" showInputMessage="1" showErrorMessage="1" sqref="E2:E62" xr:uid="{00000000-0002-0000-0E00-000001000000}">
      <formula1>"Bon etat = on garde,Mauvais etat/défectueux = on jette"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E00-000002000000}">
          <x14:formula1>
            <xm:f>Liste!$A$1:$A$251</xm:f>
          </x14:formula1>
          <xm:sqref>D2:D62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-0.249977111117893"/>
  </sheetPr>
  <dimension ref="A1:BQ184"/>
  <sheetViews>
    <sheetView showGridLines="0" zoomScale="84" workbookViewId="0">
      <selection sqref="A1:XFD1048576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29.83203125" customWidth="1"/>
  </cols>
  <sheetData>
    <row r="1" spans="1:69" s="1" customFormat="1" ht="76.5" customHeight="1" x14ac:dyDescent="0.3">
      <c r="A1" s="16" t="s">
        <v>69</v>
      </c>
      <c r="B1" s="16" t="s">
        <v>65</v>
      </c>
      <c r="C1" s="16" t="s">
        <v>0</v>
      </c>
      <c r="D1" s="16" t="s">
        <v>66</v>
      </c>
      <c r="E1" s="16" t="s">
        <v>73</v>
      </c>
      <c r="F1" s="16" t="s">
        <v>67</v>
      </c>
      <c r="G1" s="16" t="s">
        <v>68</v>
      </c>
      <c r="H1" s="16" t="s">
        <v>1</v>
      </c>
      <c r="I1" s="16" t="s">
        <v>70</v>
      </c>
      <c r="J1" s="16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231</v>
      </c>
      <c r="D2" s="20">
        <v>1</v>
      </c>
      <c r="E2" s="20" t="s">
        <v>729</v>
      </c>
      <c r="F2" s="20"/>
      <c r="G2" s="22"/>
      <c r="H2" s="22"/>
      <c r="I2" s="22"/>
      <c r="J2" s="2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232</v>
      </c>
      <c r="D3" s="20">
        <v>1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233</v>
      </c>
      <c r="D4" s="20">
        <v>1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235</v>
      </c>
      <c r="D5" s="20">
        <v>1</v>
      </c>
      <c r="E5" s="20" t="s">
        <v>729</v>
      </c>
      <c r="F5" s="20"/>
      <c r="G5" s="22"/>
      <c r="H5" s="22"/>
      <c r="I5" s="22"/>
      <c r="J5" s="22" t="s">
        <v>234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236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237</v>
      </c>
      <c r="D7" s="20">
        <v>1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280</v>
      </c>
      <c r="D8" s="20">
        <v>1</v>
      </c>
      <c r="E8" s="20" t="s">
        <v>729</v>
      </c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281</v>
      </c>
      <c r="D9" s="20">
        <v>1</v>
      </c>
      <c r="E9" s="20" t="s">
        <v>729</v>
      </c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282</v>
      </c>
      <c r="D10" s="20">
        <v>1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284</v>
      </c>
      <c r="D11" s="20">
        <v>1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283</v>
      </c>
      <c r="D12" s="20">
        <v>1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4" t="s">
        <v>285</v>
      </c>
      <c r="D13" s="20">
        <v>1</v>
      </c>
      <c r="E13" s="20" t="s">
        <v>729</v>
      </c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4" t="s">
        <v>286</v>
      </c>
      <c r="D14" s="20">
        <v>2</v>
      </c>
      <c r="E14" s="20" t="s">
        <v>729</v>
      </c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4" t="s">
        <v>288</v>
      </c>
      <c r="D15" s="20">
        <v>2</v>
      </c>
      <c r="E15" s="20" t="s">
        <v>729</v>
      </c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4" t="s">
        <v>289</v>
      </c>
      <c r="D16" s="20">
        <v>8</v>
      </c>
      <c r="E16" s="20" t="s">
        <v>729</v>
      </c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4" t="s">
        <v>290</v>
      </c>
      <c r="D17" s="20">
        <v>1</v>
      </c>
      <c r="E17" s="20" t="s">
        <v>729</v>
      </c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4" t="s">
        <v>291</v>
      </c>
      <c r="D18" s="20">
        <v>18</v>
      </c>
      <c r="E18" s="20" t="s">
        <v>729</v>
      </c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4" t="s">
        <v>292</v>
      </c>
      <c r="D19" s="20">
        <v>3</v>
      </c>
      <c r="E19" s="20" t="s">
        <v>729</v>
      </c>
      <c r="F19" s="20"/>
      <c r="G19" s="22"/>
      <c r="H19" s="22"/>
      <c r="I19" s="22"/>
      <c r="J19" s="2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4" t="s">
        <v>293</v>
      </c>
      <c r="D20" s="20">
        <v>1</v>
      </c>
      <c r="E20" s="20" t="s">
        <v>729</v>
      </c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>IF(Tableau1[[#This Row],[Code Analytique]]="","Merci de saisir le code analytique en cellule A2",Tableau1[[#This Row],[Code Analytique]])</f>
        <v>62hel01</v>
      </c>
      <c r="B21" s="20">
        <v>2025</v>
      </c>
      <c r="C21" s="4" t="s">
        <v>294</v>
      </c>
      <c r="D21" s="20">
        <v>29</v>
      </c>
      <c r="E21" s="20" t="s">
        <v>729</v>
      </c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ht="13.75" x14ac:dyDescent="0.25">
      <c r="A22" s="27" t="str">
        <f>IF(Tableau1[[#This Row],[Code Analytique]]="","Merci de saisir le code analytique en cellule A2",Tableau1[[#This Row],[Code Analytique]])</f>
        <v>62hel01</v>
      </c>
      <c r="B22" s="20">
        <v>2025</v>
      </c>
      <c r="C22" s="4" t="s">
        <v>295</v>
      </c>
      <c r="D22" s="20">
        <v>6</v>
      </c>
      <c r="E22" s="20" t="s">
        <v>729</v>
      </c>
      <c r="F22" s="20"/>
      <c r="G22" s="22"/>
      <c r="H22" s="22"/>
      <c r="I22" s="22"/>
      <c r="J22" s="2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ht="13.75" x14ac:dyDescent="0.25">
      <c r="A23" s="27" t="str">
        <f>IF(Tableau1[[#This Row],[Code Analytique]]="","Merci de saisir le code analytique en cellule A2",Tableau1[[#This Row],[Code Analytique]])</f>
        <v>62hel01</v>
      </c>
      <c r="B23" s="20">
        <v>2025</v>
      </c>
      <c r="C23" s="4" t="s">
        <v>296</v>
      </c>
      <c r="D23" s="20">
        <v>9</v>
      </c>
      <c r="E23" s="20" t="s">
        <v>729</v>
      </c>
      <c r="F23" s="20"/>
      <c r="G23" s="22"/>
      <c r="H23" s="22"/>
      <c r="I23" s="22"/>
      <c r="J23" s="2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ht="13.75" x14ac:dyDescent="0.25">
      <c r="A24" s="27" t="str">
        <f>IF(Tableau1[[#This Row],[Code Analytique]]="","Merci de saisir le code analytique en cellule A2",Tableau1[[#This Row],[Code Analytique]])</f>
        <v>62hel01</v>
      </c>
      <c r="B24" s="20">
        <v>2025</v>
      </c>
      <c r="C24" s="4" t="s">
        <v>297</v>
      </c>
      <c r="D24" s="20">
        <v>27</v>
      </c>
      <c r="E24" s="20" t="s">
        <v>729</v>
      </c>
      <c r="F24" s="20"/>
      <c r="G24" s="22"/>
      <c r="H24" s="22"/>
      <c r="I24" s="22"/>
      <c r="J24" s="2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ht="13.75" x14ac:dyDescent="0.25">
      <c r="A25" s="27" t="str">
        <f>IF(Tableau1[[#This Row],[Code Analytique]]="","Merci de saisir le code analytique en cellule A2",Tableau1[[#This Row],[Code Analytique]])</f>
        <v>62hel01</v>
      </c>
      <c r="B25" s="20">
        <v>2025</v>
      </c>
      <c r="C25" s="4" t="s">
        <v>298</v>
      </c>
      <c r="D25" s="20">
        <v>1</v>
      </c>
      <c r="E25" s="20" t="s">
        <v>729</v>
      </c>
      <c r="F25" s="20"/>
      <c r="G25" s="22"/>
      <c r="H25" s="22"/>
      <c r="I25" s="22"/>
      <c r="J25" s="2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ht="13.75" x14ac:dyDescent="0.25">
      <c r="A26" s="27" t="str">
        <f>IF(Tableau1[[#This Row],[Code Analytique]]="","Merci de saisir le code analytique en cellule A2",Tableau1[[#This Row],[Code Analytique]])</f>
        <v>62hel01</v>
      </c>
      <c r="B26" s="20">
        <v>2025</v>
      </c>
      <c r="C26" s="4" t="s">
        <v>301</v>
      </c>
      <c r="D26" s="20">
        <v>22</v>
      </c>
      <c r="E26" s="20" t="s">
        <v>729</v>
      </c>
      <c r="F26" s="20"/>
      <c r="G26" s="22"/>
      <c r="H26" s="22"/>
      <c r="I26" s="22"/>
      <c r="J26" s="2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ht="13.75" x14ac:dyDescent="0.25">
      <c r="A27" s="27" t="str">
        <f>IF(Tableau1[[#This Row],[Code Analytique]]="","Merci de saisir le code analytique en cellule A2",Tableau1[[#This Row],[Code Analytique]])</f>
        <v>62hel01</v>
      </c>
      <c r="B27" s="20">
        <v>2025</v>
      </c>
      <c r="C27" s="4" t="s">
        <v>299</v>
      </c>
      <c r="D27" s="20">
        <v>14</v>
      </c>
      <c r="E27" s="20" t="s">
        <v>729</v>
      </c>
      <c r="F27" s="20"/>
      <c r="G27" s="22"/>
      <c r="H27" s="22"/>
      <c r="I27" s="22"/>
      <c r="J27" s="2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ht="13.75" x14ac:dyDescent="0.25">
      <c r="A28" s="27" t="str">
        <f>IF(Tableau1[[#This Row],[Code Analytique]]="","Merci de saisir le code analytique en cellule A2",Tableau1[[#This Row],[Code Analytique]])</f>
        <v>62hel01</v>
      </c>
      <c r="B28" s="20">
        <v>2025</v>
      </c>
      <c r="C28" s="4" t="s">
        <v>300</v>
      </c>
      <c r="D28" s="20">
        <v>6</v>
      </c>
      <c r="E28" s="20" t="s">
        <v>729</v>
      </c>
      <c r="F28" s="20"/>
      <c r="G28" s="22"/>
      <c r="H28" s="22"/>
      <c r="I28" s="22"/>
      <c r="J28" s="2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ht="13.75" x14ac:dyDescent="0.25">
      <c r="A29" s="27" t="str">
        <f>IF(Tableau1[[#This Row],[Code Analytique]]="","Merci de saisir le code analytique en cellule A2",Tableau1[[#This Row],[Code Analytique]])</f>
        <v>62hel01</v>
      </c>
      <c r="B29" s="20">
        <v>2025</v>
      </c>
      <c r="C29" s="4" t="s">
        <v>302</v>
      </c>
      <c r="D29" s="20">
        <v>12</v>
      </c>
      <c r="E29" s="20" t="s">
        <v>729</v>
      </c>
      <c r="F29" s="20"/>
      <c r="G29" s="22"/>
      <c r="H29" s="22"/>
      <c r="I29" s="22"/>
      <c r="J29" s="2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ht="13.75" x14ac:dyDescent="0.25">
      <c r="A30" s="27" t="str">
        <f>IF(Tableau1[[#This Row],[Code Analytique]]="","Merci de saisir le code analytique en cellule A2",Tableau1[[#This Row],[Code Analytique]])</f>
        <v>62hel01</v>
      </c>
      <c r="B30" s="20">
        <v>2025</v>
      </c>
      <c r="C30" s="4" t="s">
        <v>303</v>
      </c>
      <c r="D30" s="20">
        <v>1</v>
      </c>
      <c r="E30" s="20" t="s">
        <v>729</v>
      </c>
      <c r="F30" s="20"/>
      <c r="G30" s="22"/>
      <c r="H30" s="22"/>
      <c r="I30" s="22"/>
      <c r="J30" s="2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ht="13.75" x14ac:dyDescent="0.25">
      <c r="A31" s="27" t="str">
        <f>IF(Tableau1[[#This Row],[Code Analytique]]="","Merci de saisir le code analytique en cellule A2",Tableau1[[#This Row],[Code Analytique]])</f>
        <v>62hel01</v>
      </c>
      <c r="B31" s="20">
        <v>2025</v>
      </c>
      <c r="C31" s="4" t="s">
        <v>304</v>
      </c>
      <c r="D31" s="20">
        <v>1</v>
      </c>
      <c r="E31" s="20" t="s">
        <v>729</v>
      </c>
      <c r="F31" s="26"/>
      <c r="G31" s="22"/>
      <c r="H31" s="22"/>
      <c r="I31" s="22"/>
      <c r="J31" s="2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13.75" x14ac:dyDescent="0.25">
      <c r="A32" s="27" t="str">
        <f>IF(Tableau1[[#This Row],[Code Analytique]]="","Merci de saisir le code analytique en cellule A2",Tableau1[[#This Row],[Code Analytique]])</f>
        <v>62hel01</v>
      </c>
      <c r="B32" s="20">
        <v>2025</v>
      </c>
      <c r="C32" s="4" t="s">
        <v>305</v>
      </c>
      <c r="D32" s="20">
        <v>3</v>
      </c>
      <c r="E32" s="20" t="s">
        <v>729</v>
      </c>
      <c r="F32" s="20"/>
      <c r="G32" s="22"/>
      <c r="H32" s="22"/>
      <c r="I32" s="22"/>
      <c r="J32" s="2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ht="13.75" x14ac:dyDescent="0.25">
      <c r="A33" s="27" t="str">
        <f>IF(Tableau1[[#This Row],[Code Analytique]]="","Merci de saisir le code analytique en cellule A2",Tableau1[[#This Row],[Code Analytique]])</f>
        <v>62hel01</v>
      </c>
      <c r="B33" s="20">
        <v>2025</v>
      </c>
      <c r="C33" s="4" t="s">
        <v>306</v>
      </c>
      <c r="D33" s="20">
        <v>1</v>
      </c>
      <c r="E33" s="20" t="s">
        <v>729</v>
      </c>
      <c r="F33" s="20"/>
      <c r="G33" s="22"/>
      <c r="H33" s="22"/>
      <c r="I33" s="22"/>
      <c r="J33" s="2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ht="13.75" x14ac:dyDescent="0.25">
      <c r="A34" s="27" t="str">
        <f>IF(Tableau1[[#This Row],[Code Analytique]]="","Merci de saisir le code analytique en cellule A2",Tableau1[[#This Row],[Code Analytique]])</f>
        <v>62hel01</v>
      </c>
      <c r="B34" s="20">
        <v>2025</v>
      </c>
      <c r="C34" s="4" t="s">
        <v>307</v>
      </c>
      <c r="D34" s="20">
        <v>2</v>
      </c>
      <c r="E34" s="20" t="s">
        <v>729</v>
      </c>
      <c r="F34" s="20"/>
      <c r="G34" s="22"/>
      <c r="H34" s="22"/>
      <c r="I34" s="22"/>
      <c r="J34" s="2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ht="13.75" x14ac:dyDescent="0.25">
      <c r="A35" s="27" t="str">
        <f>IF(Tableau1[[#This Row],[Code Analytique]]="","Merci de saisir le code analytique en cellule A2",Tableau1[[#This Row],[Code Analytique]])</f>
        <v>62hel01</v>
      </c>
      <c r="B35" s="20">
        <v>2025</v>
      </c>
      <c r="C35" s="4" t="s">
        <v>308</v>
      </c>
      <c r="D35" s="20">
        <v>3</v>
      </c>
      <c r="E35" s="20" t="s">
        <v>729</v>
      </c>
      <c r="F35" s="20"/>
      <c r="G35" s="22"/>
      <c r="H35" s="22"/>
      <c r="I35" s="22"/>
      <c r="J35" s="22" t="s">
        <v>198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ht="13.75" x14ac:dyDescent="0.25">
      <c r="A36" s="27" t="str">
        <f>IF(Tableau1[[#This Row],[Code Analytique]]="","Merci de saisir le code analytique en cellule A2",Tableau1[[#This Row],[Code Analytique]])</f>
        <v>62hel01</v>
      </c>
      <c r="B36" s="20">
        <v>2025</v>
      </c>
      <c r="C36" s="4" t="s">
        <v>309</v>
      </c>
      <c r="D36" s="20">
        <v>13</v>
      </c>
      <c r="E36" s="20" t="s">
        <v>729</v>
      </c>
      <c r="F36" s="22"/>
      <c r="G36" s="22"/>
      <c r="H36" s="22"/>
      <c r="I36" s="22"/>
      <c r="J36" s="22" t="s">
        <v>310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ht="13.75" x14ac:dyDescent="0.25">
      <c r="A37" s="27" t="str">
        <f>IF(Tableau1[[#This Row],[Code Analytique]]="","Merci de saisir le code analytique en cellule A2",Tableau1[[#This Row],[Code Analytique]])</f>
        <v>62hel01</v>
      </c>
      <c r="B37" s="20">
        <v>2025</v>
      </c>
      <c r="C37" s="4" t="s">
        <v>311</v>
      </c>
      <c r="D37" s="20">
        <v>1</v>
      </c>
      <c r="E37" s="20" t="s">
        <v>729</v>
      </c>
      <c r="F37" s="22"/>
      <c r="G37" s="22"/>
      <c r="H37" s="22"/>
      <c r="I37" s="22"/>
      <c r="J37" s="2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ht="13.75" x14ac:dyDescent="0.25">
      <c r="A38" s="27" t="str">
        <f>IF(Tableau1[[#This Row],[Code Analytique]]="","Merci de saisir le code analytique en cellule A2",Tableau1[[#This Row],[Code Analytique]])</f>
        <v>62hel01</v>
      </c>
      <c r="B38" s="20">
        <v>2025</v>
      </c>
      <c r="C38" s="4" t="s">
        <v>312</v>
      </c>
      <c r="D38" s="20">
        <v>1</v>
      </c>
      <c r="E38" s="20" t="s">
        <v>729</v>
      </c>
      <c r="F38" s="22"/>
      <c r="G38" s="22"/>
      <c r="H38" s="22"/>
      <c r="I38" s="22"/>
      <c r="J38" s="2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ht="13.75" x14ac:dyDescent="0.25">
      <c r="A39" s="27" t="str">
        <f>IF(Tableau1[[#This Row],[Code Analytique]]="","Merci de saisir le code analytique en cellule A2",Tableau1[[#This Row],[Code Analytique]])</f>
        <v>62hel01</v>
      </c>
      <c r="B39" s="20">
        <v>2025</v>
      </c>
      <c r="C39" s="4" t="s">
        <v>313</v>
      </c>
      <c r="D39" s="20">
        <v>1</v>
      </c>
      <c r="E39" s="20" t="s">
        <v>729</v>
      </c>
      <c r="F39" s="22"/>
      <c r="G39" s="22"/>
      <c r="H39" s="22"/>
      <c r="I39" s="22"/>
      <c r="J39" s="2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ht="13.75" x14ac:dyDescent="0.25">
      <c r="A40" s="27" t="str">
        <f>IF(Tableau1[[#This Row],[Code Analytique]]="","Merci de saisir le code analytique en cellule A2",Tableau1[[#This Row],[Code Analytique]])</f>
        <v>62hel01</v>
      </c>
      <c r="B40" s="20">
        <v>2025</v>
      </c>
      <c r="C40" s="4" t="s">
        <v>314</v>
      </c>
      <c r="D40" s="30">
        <v>1</v>
      </c>
      <c r="E40" s="20" t="s">
        <v>729</v>
      </c>
      <c r="F40" s="22"/>
      <c r="G40" s="22"/>
      <c r="H40" s="22"/>
      <c r="I40" s="22"/>
      <c r="J40" s="2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 ht="13.75" x14ac:dyDescent="0.25">
      <c r="A41" s="27" t="str">
        <f>IF(Tableau1[[#This Row],[Code Analytique]]="","Merci de saisir le code analytique en cellule A2",Tableau1[[#This Row],[Code Analytique]])</f>
        <v>62hel01</v>
      </c>
      <c r="B41" s="20">
        <v>2025</v>
      </c>
      <c r="C41" s="4" t="s">
        <v>315</v>
      </c>
      <c r="D41" s="30">
        <v>1</v>
      </c>
      <c r="E41" s="20" t="s">
        <v>729</v>
      </c>
      <c r="F41" s="22"/>
      <c r="G41" s="22"/>
      <c r="H41" s="22"/>
      <c r="I41" s="22"/>
      <c r="J41" s="2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 ht="13.75" x14ac:dyDescent="0.25">
      <c r="A42" s="27" t="str">
        <f>IF(Tableau1[[#This Row],[Code Analytique]]="","Merci de saisir le code analytique en cellule A2",Tableau1[[#This Row],[Code Analytique]])</f>
        <v>62hel01</v>
      </c>
      <c r="B42" s="20">
        <v>2025</v>
      </c>
      <c r="C42" s="4" t="s">
        <v>316</v>
      </c>
      <c r="D42" s="30">
        <v>1</v>
      </c>
      <c r="E42" s="20" t="s">
        <v>729</v>
      </c>
      <c r="F42" s="22"/>
      <c r="G42" s="22"/>
      <c r="H42" s="22"/>
      <c r="I42" s="22"/>
      <c r="J42" s="2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 ht="13.75" x14ac:dyDescent="0.25">
      <c r="A43" s="27" t="str">
        <f>IF(Tableau1[[#This Row],[Code Analytique]]="","Merci de saisir le code analytique en cellule A2",Tableau1[[#This Row],[Code Analytique]])</f>
        <v>62hel01</v>
      </c>
      <c r="B43" s="20">
        <v>2025</v>
      </c>
      <c r="C43" s="4" t="s">
        <v>317</v>
      </c>
      <c r="D43" s="30">
        <v>1</v>
      </c>
      <c r="E43" s="20" t="s">
        <v>729</v>
      </c>
      <c r="F43" s="22"/>
      <c r="G43" s="22"/>
      <c r="H43" s="22"/>
      <c r="I43" s="22"/>
      <c r="J43" s="2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ht="13.75" x14ac:dyDescent="0.25">
      <c r="A44" s="27" t="str">
        <f>IF(Tableau1[[#This Row],[Code Analytique]]="","Merci de saisir le code analytique en cellule A2",Tableau1[[#This Row],[Code Analytique]])</f>
        <v>62hel01</v>
      </c>
      <c r="B44" s="20">
        <v>2025</v>
      </c>
      <c r="C44" s="4" t="s">
        <v>318</v>
      </c>
      <c r="D44" s="30">
        <v>1</v>
      </c>
      <c r="E44" s="20" t="s">
        <v>729</v>
      </c>
      <c r="F44" s="22"/>
      <c r="G44" s="22"/>
      <c r="H44" s="22"/>
      <c r="I44" s="22"/>
      <c r="J44" s="2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 ht="13.75" x14ac:dyDescent="0.25">
      <c r="A45" s="27" t="str">
        <f>IF(Tableau1[[#This Row],[Code Analytique]]="","Merci de saisir le code analytique en cellule A2",Tableau1[[#This Row],[Code Analytique]])</f>
        <v>62hel01</v>
      </c>
      <c r="B45" s="20">
        <v>2025</v>
      </c>
      <c r="C45" s="4" t="s">
        <v>319</v>
      </c>
      <c r="D45" s="30">
        <v>1</v>
      </c>
      <c r="E45" s="20" t="s">
        <v>729</v>
      </c>
      <c r="F45" s="22"/>
      <c r="G45" s="22"/>
      <c r="H45" s="22"/>
      <c r="I45" s="22"/>
      <c r="J45" s="2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 ht="13.75" x14ac:dyDescent="0.25">
      <c r="A46" s="27" t="str">
        <f>IF(Tableau1[[#This Row],[Code Analytique]]="","Merci de saisir le code analytique en cellule A2",Tableau1[[#This Row],[Code Analytique]])</f>
        <v>62hel01</v>
      </c>
      <c r="B46" s="20">
        <v>2025</v>
      </c>
      <c r="C46" s="4" t="s">
        <v>320</v>
      </c>
      <c r="D46" s="30">
        <v>2</v>
      </c>
      <c r="E46" s="20" t="s">
        <v>729</v>
      </c>
      <c r="F46" s="22"/>
      <c r="G46" s="22"/>
      <c r="H46" s="22"/>
      <c r="I46" s="22"/>
      <c r="J46" s="22" t="s">
        <v>321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 ht="13.75" x14ac:dyDescent="0.25">
      <c r="A47" s="27" t="str">
        <f>IF(Tableau1[[#This Row],[Code Analytique]]="","Merci de saisir le code analytique en cellule A2",Tableau1[[#This Row],[Code Analytique]])</f>
        <v>62hel01</v>
      </c>
      <c r="B47" s="20">
        <v>2025</v>
      </c>
      <c r="C47" s="4" t="s">
        <v>322</v>
      </c>
      <c r="D47" s="30">
        <v>3</v>
      </c>
      <c r="E47" s="20" t="s">
        <v>729</v>
      </c>
      <c r="F47" s="22"/>
      <c r="G47" s="22"/>
      <c r="H47" s="22"/>
      <c r="I47" s="22"/>
      <c r="J47" s="2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 ht="13.75" x14ac:dyDescent="0.25">
      <c r="A48" s="27" t="str">
        <f>IF(Tableau1[[#This Row],[Code Analytique]]="","Merci de saisir le code analytique en cellule A2",Tableau1[[#This Row],[Code Analytique]])</f>
        <v>62hel01</v>
      </c>
      <c r="B48" s="20">
        <v>2025</v>
      </c>
      <c r="C48" s="4" t="s">
        <v>323</v>
      </c>
      <c r="D48" s="30">
        <v>1</v>
      </c>
      <c r="E48" s="20" t="s">
        <v>729</v>
      </c>
      <c r="F48" s="22"/>
      <c r="G48" s="22"/>
      <c r="H48" s="22"/>
      <c r="I48" s="22"/>
      <c r="J48" s="2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 ht="13.75" x14ac:dyDescent="0.25">
      <c r="A49" s="27" t="str">
        <f>IF(Tableau1[[#This Row],[Code Analytique]]="","Merci de saisir le code analytique en cellule A2",Tableau1[[#This Row],[Code Analytique]])</f>
        <v>62hel01</v>
      </c>
      <c r="B49" s="20">
        <v>2025</v>
      </c>
      <c r="C49" s="4" t="s">
        <v>324</v>
      </c>
      <c r="D49" s="30">
        <v>1</v>
      </c>
      <c r="E49" s="20" t="s">
        <v>729</v>
      </c>
      <c r="F49" s="22"/>
      <c r="G49" s="22"/>
      <c r="H49" s="22"/>
      <c r="I49" s="22"/>
      <c r="J49" s="2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 ht="13.75" x14ac:dyDescent="0.25">
      <c r="A50" s="27" t="str">
        <f>IF(Tableau1[[#This Row],[Code Analytique]]="","Merci de saisir le code analytique en cellule A2",Tableau1[[#This Row],[Code Analytique]])</f>
        <v>62hel01</v>
      </c>
      <c r="B50" s="20">
        <v>2025</v>
      </c>
      <c r="C50" s="4" t="s">
        <v>325</v>
      </c>
      <c r="D50" s="30">
        <v>1</v>
      </c>
      <c r="E50" s="20" t="s">
        <v>729</v>
      </c>
      <c r="F50" s="22"/>
      <c r="G50" s="22"/>
      <c r="H50" s="22"/>
      <c r="I50" s="22"/>
      <c r="J50" s="2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 ht="13.75" x14ac:dyDescent="0.25">
      <c r="A51" s="27" t="str">
        <f>IF(Tableau1[[#This Row],[Code Analytique]]="","Merci de saisir le code analytique en cellule A2",Tableau1[[#This Row],[Code Analytique]])</f>
        <v>62hel01</v>
      </c>
      <c r="B51" s="20">
        <v>2025</v>
      </c>
      <c r="C51" s="4" t="s">
        <v>326</v>
      </c>
      <c r="D51" s="30">
        <v>1</v>
      </c>
      <c r="E51" s="20" t="s">
        <v>729</v>
      </c>
      <c r="F51" s="22"/>
      <c r="G51" s="22"/>
      <c r="H51" s="22"/>
      <c r="I51" s="22"/>
      <c r="J51" s="2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 ht="13.75" x14ac:dyDescent="0.25">
      <c r="A52" s="27" t="str">
        <f>IF(Tableau1[[#This Row],[Code Analytique]]="","Merci de saisir le code analytique en cellule A2",Tableau1[[#This Row],[Code Analytique]])</f>
        <v>62hel01</v>
      </c>
      <c r="B52" s="20">
        <v>2025</v>
      </c>
      <c r="C52" s="4" t="s">
        <v>327</v>
      </c>
      <c r="D52" s="30">
        <v>5</v>
      </c>
      <c r="E52" s="20" t="s">
        <v>729</v>
      </c>
      <c r="F52" s="22"/>
      <c r="G52" s="22"/>
      <c r="H52" s="22"/>
      <c r="I52" s="22"/>
      <c r="J52" s="2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 ht="13.75" x14ac:dyDescent="0.25">
      <c r="A53" s="27" t="str">
        <f>IF(Tableau1[[#This Row],[Code Analytique]]="","Merci de saisir le code analytique en cellule A2",Tableau1[[#This Row],[Code Analytique]])</f>
        <v>62hel01</v>
      </c>
      <c r="B53" s="20">
        <v>2025</v>
      </c>
      <c r="C53" s="4" t="s">
        <v>328</v>
      </c>
      <c r="D53" s="30">
        <v>5</v>
      </c>
      <c r="E53" s="20" t="s">
        <v>729</v>
      </c>
      <c r="F53" s="22"/>
      <c r="G53" s="22"/>
      <c r="H53" s="22"/>
      <c r="I53" s="22"/>
      <c r="J53" s="2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 ht="13.75" x14ac:dyDescent="0.25">
      <c r="A54" s="27" t="str">
        <f>IF(Tableau1[[#This Row],[Code Analytique]]="","Merci de saisir le code analytique en cellule A2",Tableau1[[#This Row],[Code Analytique]])</f>
        <v>62hel01</v>
      </c>
      <c r="B54" s="20">
        <v>2025</v>
      </c>
      <c r="C54" s="4" t="s">
        <v>329</v>
      </c>
      <c r="D54" s="30">
        <v>4</v>
      </c>
      <c r="E54" s="20" t="s">
        <v>729</v>
      </c>
      <c r="F54" s="22"/>
      <c r="G54" s="22"/>
      <c r="H54" s="22"/>
      <c r="I54" s="22"/>
      <c r="J54" s="2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 ht="13.75" x14ac:dyDescent="0.25">
      <c r="A55" s="27" t="str">
        <f>IF(Tableau1[[#This Row],[Code Analytique]]="","Merci de saisir le code analytique en cellule A2",Tableau1[[#This Row],[Code Analytique]])</f>
        <v>62hel01</v>
      </c>
      <c r="B55" s="20">
        <v>2025</v>
      </c>
      <c r="C55" s="4" t="s">
        <v>330</v>
      </c>
      <c r="D55" s="30">
        <v>6</v>
      </c>
      <c r="E55" s="20" t="s">
        <v>729</v>
      </c>
      <c r="F55" s="22"/>
      <c r="G55" s="22"/>
      <c r="H55" s="22"/>
      <c r="I55" s="22"/>
      <c r="J55" s="2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 ht="13.75" x14ac:dyDescent="0.25">
      <c r="A56" s="27" t="str">
        <f>IF(Tableau1[[#This Row],[Code Analytique]]="","Merci de saisir le code analytique en cellule A2",Tableau1[[#This Row],[Code Analytique]])</f>
        <v>62hel01</v>
      </c>
      <c r="B56" s="20">
        <v>2025</v>
      </c>
      <c r="C56" s="4" t="s">
        <v>331</v>
      </c>
      <c r="D56" s="30">
        <v>10</v>
      </c>
      <c r="E56" s="20" t="s">
        <v>729</v>
      </c>
      <c r="F56" s="22"/>
      <c r="G56" s="22"/>
      <c r="H56" s="22"/>
      <c r="I56" s="22"/>
      <c r="J56" s="2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 ht="13.75" x14ac:dyDescent="0.25">
      <c r="A57" s="27" t="str">
        <f>IF(Tableau1[[#This Row],[Code Analytique]]="","Merci de saisir le code analytique en cellule A2",Tableau1[[#This Row],[Code Analytique]])</f>
        <v>62hel01</v>
      </c>
      <c r="B57" s="20">
        <v>2025</v>
      </c>
      <c r="C57" s="4" t="s">
        <v>332</v>
      </c>
      <c r="D57" s="30">
        <v>8</v>
      </c>
      <c r="E57" s="20" t="s">
        <v>729</v>
      </c>
      <c r="F57" s="22"/>
      <c r="G57" s="22"/>
      <c r="H57" s="22"/>
      <c r="I57" s="22"/>
      <c r="J57" s="2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 ht="13.75" x14ac:dyDescent="0.25">
      <c r="A58" s="27" t="str">
        <f>IF(Tableau1[[#This Row],[Code Analytique]]="","Merci de saisir le code analytique en cellule A2",Tableau1[[#This Row],[Code Analytique]])</f>
        <v>62hel01</v>
      </c>
      <c r="B58" s="20">
        <v>2025</v>
      </c>
      <c r="C58" s="4" t="s">
        <v>333</v>
      </c>
      <c r="D58" s="30">
        <v>7</v>
      </c>
      <c r="E58" s="20" t="s">
        <v>729</v>
      </c>
      <c r="F58" s="22"/>
      <c r="G58" s="22"/>
      <c r="H58" s="22"/>
      <c r="I58" s="22"/>
      <c r="J58" s="2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 ht="13.75" x14ac:dyDescent="0.25">
      <c r="A59" s="27" t="str">
        <f>IF(Tableau1[[#This Row],[Code Analytique]]="","Merci de saisir le code analytique en cellule A2",Tableau1[[#This Row],[Code Analytique]])</f>
        <v>62hel01</v>
      </c>
      <c r="B59" s="20">
        <v>2025</v>
      </c>
      <c r="C59" s="4" t="s">
        <v>334</v>
      </c>
      <c r="D59" s="30">
        <v>2</v>
      </c>
      <c r="E59" s="20" t="s">
        <v>729</v>
      </c>
      <c r="F59" s="22"/>
      <c r="G59" s="22"/>
      <c r="H59" s="22"/>
      <c r="I59" s="22"/>
      <c r="J59" s="2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 ht="13.75" x14ac:dyDescent="0.25">
      <c r="A60" s="27" t="str">
        <f>IF(Tableau1[[#This Row],[Code Analytique]]="","Merci de saisir le code analytique en cellule A2",Tableau1[[#This Row],[Code Analytique]])</f>
        <v>62hel01</v>
      </c>
      <c r="B60" s="20">
        <v>2025</v>
      </c>
      <c r="C60" s="4" t="s">
        <v>54</v>
      </c>
      <c r="D60" s="30">
        <v>3</v>
      </c>
      <c r="E60" s="20" t="s">
        <v>101</v>
      </c>
      <c r="F60" s="22"/>
      <c r="G60" s="22"/>
      <c r="H60" s="22"/>
      <c r="I60" s="22"/>
      <c r="J60" s="22" t="s">
        <v>335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 ht="13.75" x14ac:dyDescent="0.25">
      <c r="A61" s="27" t="str">
        <f>IF(Tableau1[[#This Row],[Code Analytique]]="","Merci de saisir le code analytique en cellule A2",Tableau1[[#This Row],[Code Analytique]])</f>
        <v>62hel01</v>
      </c>
      <c r="B61" s="20">
        <v>2025</v>
      </c>
      <c r="C61" s="4" t="s">
        <v>336</v>
      </c>
      <c r="D61" s="30">
        <v>1</v>
      </c>
      <c r="E61" s="20" t="s">
        <v>729</v>
      </c>
      <c r="F61" s="22"/>
      <c r="G61" s="22"/>
      <c r="H61" s="22"/>
      <c r="I61" s="22"/>
      <c r="J61" s="2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 ht="13.75" x14ac:dyDescent="0.25">
      <c r="A62" s="27" t="str">
        <f>IF(Tableau1[[#This Row],[Code Analytique]]="","Merci de saisir le code analytique en cellule A2",Tableau1[[#This Row],[Code Analytique]])</f>
        <v>62hel01</v>
      </c>
      <c r="B62" s="20">
        <v>2025</v>
      </c>
      <c r="C62" s="4" t="s">
        <v>337</v>
      </c>
      <c r="D62" s="30">
        <v>1</v>
      </c>
      <c r="E62" s="20" t="s">
        <v>729</v>
      </c>
      <c r="F62" s="22"/>
      <c r="G62" s="22"/>
      <c r="H62" s="22"/>
      <c r="I62" s="22"/>
      <c r="J62" s="2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 ht="13.75" x14ac:dyDescent="0.25">
      <c r="A63" s="35" t="s">
        <v>76</v>
      </c>
      <c r="B63" s="20">
        <v>2025</v>
      </c>
      <c r="C63" s="4" t="s">
        <v>341</v>
      </c>
      <c r="D63" s="30">
        <v>1</v>
      </c>
      <c r="E63" s="20" t="s">
        <v>729</v>
      </c>
      <c r="F63" s="22"/>
      <c r="G63" s="22"/>
      <c r="H63" s="22"/>
      <c r="I63" s="22"/>
      <c r="J63" s="22" t="s">
        <v>342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 ht="13.75" x14ac:dyDescent="0.25">
      <c r="A64" s="35" t="s">
        <v>76</v>
      </c>
      <c r="B64" s="20">
        <v>2025</v>
      </c>
      <c r="C64" s="4" t="s">
        <v>343</v>
      </c>
      <c r="D64" s="30">
        <v>1</v>
      </c>
      <c r="E64" s="20" t="s">
        <v>729</v>
      </c>
      <c r="F64" s="22"/>
      <c r="G64" s="22"/>
      <c r="H64" s="22"/>
      <c r="I64" s="22"/>
      <c r="J64" s="2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 ht="13.75" x14ac:dyDescent="0.25">
      <c r="A65" s="35" t="s">
        <v>76</v>
      </c>
      <c r="B65" s="20">
        <v>2025</v>
      </c>
      <c r="C65" s="4" t="s">
        <v>344</v>
      </c>
      <c r="D65" s="30">
        <v>1</v>
      </c>
      <c r="E65" s="20" t="s">
        <v>729</v>
      </c>
      <c r="F65" s="22"/>
      <c r="G65" s="22"/>
      <c r="H65" s="22"/>
      <c r="I65" s="22"/>
      <c r="J65" s="2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:69" ht="13.75" x14ac:dyDescent="0.25">
      <c r="A66" s="35" t="s">
        <v>76</v>
      </c>
      <c r="B66" s="20">
        <v>2025</v>
      </c>
      <c r="C66" s="4" t="s">
        <v>345</v>
      </c>
      <c r="D66" s="30">
        <v>2</v>
      </c>
      <c r="E66" s="20" t="s">
        <v>729</v>
      </c>
      <c r="F66" s="22"/>
      <c r="G66" s="22"/>
      <c r="H66" s="22"/>
      <c r="I66" s="22"/>
      <c r="J66" s="2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:69" ht="13.75" x14ac:dyDescent="0.25">
      <c r="A67" s="35" t="s">
        <v>76</v>
      </c>
      <c r="B67" s="20">
        <v>2025</v>
      </c>
      <c r="C67" s="4" t="s">
        <v>346</v>
      </c>
      <c r="D67" s="30">
        <v>8</v>
      </c>
      <c r="E67" s="20" t="s">
        <v>729</v>
      </c>
      <c r="F67" s="22"/>
      <c r="G67" s="22"/>
      <c r="H67" s="22"/>
      <c r="I67" s="22"/>
      <c r="J67" s="2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 ht="13.75" x14ac:dyDescent="0.25">
      <c r="A68" s="35" t="s">
        <v>76</v>
      </c>
      <c r="B68" s="20">
        <v>2025</v>
      </c>
      <c r="C68" s="4" t="s">
        <v>347</v>
      </c>
      <c r="D68" s="30">
        <v>2</v>
      </c>
      <c r="E68" s="20" t="s">
        <v>729</v>
      </c>
      <c r="F68" s="22"/>
      <c r="G68" s="22"/>
      <c r="H68" s="22"/>
      <c r="I68" s="22"/>
      <c r="J68" s="2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 ht="13.75" x14ac:dyDescent="0.25">
      <c r="A69" s="35" t="s">
        <v>76</v>
      </c>
      <c r="B69" s="20">
        <v>2025</v>
      </c>
      <c r="C69" s="4" t="s">
        <v>348</v>
      </c>
      <c r="D69" s="30">
        <v>1</v>
      </c>
      <c r="E69" s="20" t="s">
        <v>729</v>
      </c>
      <c r="F69" s="22"/>
      <c r="G69" s="22"/>
      <c r="H69" s="22"/>
      <c r="I69" s="22"/>
      <c r="J69" s="2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 ht="13.75" x14ac:dyDescent="0.25">
      <c r="A70" s="35" t="s">
        <v>76</v>
      </c>
      <c r="B70" s="20">
        <v>2025</v>
      </c>
      <c r="C70" s="4" t="s">
        <v>349</v>
      </c>
      <c r="D70" s="30">
        <v>1</v>
      </c>
      <c r="E70" s="20" t="s">
        <v>729</v>
      </c>
      <c r="F70" s="22"/>
      <c r="G70" s="22"/>
      <c r="H70" s="22"/>
      <c r="I70" s="22"/>
      <c r="J70" s="2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 ht="13.75" x14ac:dyDescent="0.25">
      <c r="A71" s="35" t="s">
        <v>76</v>
      </c>
      <c r="B71" s="20">
        <v>2025</v>
      </c>
      <c r="C71" s="4" t="s">
        <v>350</v>
      </c>
      <c r="D71" s="30">
        <v>1</v>
      </c>
      <c r="E71" s="20" t="s">
        <v>729</v>
      </c>
      <c r="F71" s="22"/>
      <c r="G71" s="22"/>
      <c r="H71" s="22"/>
      <c r="I71" s="22"/>
      <c r="J71" s="22" t="s">
        <v>351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 ht="13.75" x14ac:dyDescent="0.25">
      <c r="A72" s="35" t="s">
        <v>76</v>
      </c>
      <c r="B72" s="20">
        <v>2025</v>
      </c>
      <c r="C72" s="4" t="s">
        <v>352</v>
      </c>
      <c r="D72" s="30">
        <v>2</v>
      </c>
      <c r="E72" s="20" t="s">
        <v>729</v>
      </c>
      <c r="F72" s="22"/>
      <c r="G72" s="22"/>
      <c r="H72" s="22"/>
      <c r="I72" s="22"/>
      <c r="J72" s="22" t="s">
        <v>353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 ht="13.75" x14ac:dyDescent="0.25">
      <c r="A73" s="35" t="s">
        <v>76</v>
      </c>
      <c r="B73" s="20">
        <v>2025</v>
      </c>
      <c r="C73" s="4" t="s">
        <v>354</v>
      </c>
      <c r="D73" s="30">
        <v>1</v>
      </c>
      <c r="E73" s="20" t="s">
        <v>729</v>
      </c>
      <c r="F73" s="22"/>
      <c r="G73" s="22"/>
      <c r="H73" s="22"/>
      <c r="I73" s="22"/>
      <c r="J73" s="2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 ht="13.75" x14ac:dyDescent="0.25">
      <c r="A74" s="35" t="s">
        <v>76</v>
      </c>
      <c r="B74" s="20">
        <v>2025</v>
      </c>
      <c r="C74" s="4" t="s">
        <v>355</v>
      </c>
      <c r="D74" s="30">
        <v>1</v>
      </c>
      <c r="E74" s="20" t="s">
        <v>729</v>
      </c>
      <c r="F74" s="22"/>
      <c r="G74" s="22"/>
      <c r="H74" s="22"/>
      <c r="I74" s="22"/>
      <c r="J74" s="2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 ht="13.75" x14ac:dyDescent="0.25">
      <c r="A75" s="35" t="s">
        <v>76</v>
      </c>
      <c r="B75" s="20">
        <v>2025</v>
      </c>
      <c r="C75" s="20" t="s">
        <v>356</v>
      </c>
      <c r="D75" s="30">
        <v>1</v>
      </c>
      <c r="E75" s="20" t="s">
        <v>729</v>
      </c>
      <c r="F75" s="22"/>
      <c r="G75" s="22"/>
      <c r="H75" s="22"/>
      <c r="I75" s="22"/>
      <c r="J75" s="2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 ht="13.75" x14ac:dyDescent="0.25">
      <c r="A76" s="35" t="s">
        <v>76</v>
      </c>
      <c r="B76" s="20">
        <v>2025</v>
      </c>
      <c r="C76" s="20" t="s">
        <v>357</v>
      </c>
      <c r="D76" s="30">
        <v>1</v>
      </c>
      <c r="E76" s="20" t="s">
        <v>729</v>
      </c>
      <c r="F76" s="22"/>
      <c r="G76" s="22"/>
      <c r="H76" s="22"/>
      <c r="I76" s="22"/>
      <c r="J76" s="2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 ht="13.75" x14ac:dyDescent="0.25">
      <c r="A77" s="35" t="s">
        <v>76</v>
      </c>
      <c r="B77" s="20">
        <v>2025</v>
      </c>
      <c r="C77" s="20" t="s">
        <v>358</v>
      </c>
      <c r="D77" s="30">
        <v>7</v>
      </c>
      <c r="E77" s="20" t="s">
        <v>729</v>
      </c>
      <c r="F77" s="22"/>
      <c r="G77" s="22"/>
      <c r="H77" s="22"/>
      <c r="I77" s="22"/>
      <c r="J77" s="2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 ht="13.75" x14ac:dyDescent="0.25">
      <c r="A78" s="35" t="s">
        <v>76</v>
      </c>
      <c r="B78" s="20">
        <v>2025</v>
      </c>
      <c r="C78" s="20" t="s">
        <v>359</v>
      </c>
      <c r="D78" s="30">
        <v>2</v>
      </c>
      <c r="E78" s="20" t="s">
        <v>729</v>
      </c>
      <c r="F78" s="22"/>
      <c r="G78" s="22"/>
      <c r="H78" s="22"/>
      <c r="I78" s="22"/>
      <c r="J78" s="2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:69" ht="13.75" x14ac:dyDescent="0.25">
      <c r="A79" s="35" t="s">
        <v>76</v>
      </c>
      <c r="B79" s="20">
        <v>2025</v>
      </c>
      <c r="C79" s="20" t="s">
        <v>360</v>
      </c>
      <c r="D79" s="30">
        <v>1</v>
      </c>
      <c r="E79" s="20" t="s">
        <v>729</v>
      </c>
      <c r="F79" s="22"/>
      <c r="G79" s="22"/>
      <c r="H79" s="22"/>
      <c r="I79" s="22"/>
      <c r="J79" s="2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 ht="13.75" x14ac:dyDescent="0.25">
      <c r="A80" s="35" t="s">
        <v>76</v>
      </c>
      <c r="B80" s="20">
        <v>2025</v>
      </c>
      <c r="C80" s="20" t="s">
        <v>361</v>
      </c>
      <c r="D80" s="30">
        <v>6</v>
      </c>
      <c r="E80" s="20" t="s">
        <v>729</v>
      </c>
      <c r="F80" s="22"/>
      <c r="G80" s="22"/>
      <c r="H80" s="22"/>
      <c r="I80" s="22"/>
      <c r="J80" s="2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 ht="13.75" x14ac:dyDescent="0.25">
      <c r="A81" s="35" t="s">
        <v>76</v>
      </c>
      <c r="B81" s="20">
        <v>2025</v>
      </c>
      <c r="C81" s="20" t="s">
        <v>362</v>
      </c>
      <c r="D81" s="30">
        <v>1</v>
      </c>
      <c r="E81" s="20" t="s">
        <v>729</v>
      </c>
      <c r="F81" s="22"/>
      <c r="G81" s="22"/>
      <c r="H81" s="22"/>
      <c r="I81" s="22"/>
      <c r="J81" s="2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:69" ht="13.75" x14ac:dyDescent="0.25">
      <c r="A82" s="35" t="s">
        <v>76</v>
      </c>
      <c r="B82" s="20">
        <v>2025</v>
      </c>
      <c r="C82" s="20" t="s">
        <v>363</v>
      </c>
      <c r="D82" s="30">
        <v>1</v>
      </c>
      <c r="E82" s="20" t="s">
        <v>729</v>
      </c>
      <c r="F82" s="22"/>
      <c r="G82" s="22"/>
      <c r="H82" s="22"/>
      <c r="I82" s="22"/>
      <c r="J82" s="2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:69" ht="13.75" x14ac:dyDescent="0.25">
      <c r="A83" s="35" t="s">
        <v>76</v>
      </c>
      <c r="B83" s="20">
        <v>2025</v>
      </c>
      <c r="C83" s="20" t="s">
        <v>364</v>
      </c>
      <c r="D83" s="30">
        <v>1</v>
      </c>
      <c r="E83" s="20" t="s">
        <v>729</v>
      </c>
      <c r="F83" s="22"/>
      <c r="G83" s="22"/>
      <c r="H83" s="22"/>
      <c r="I83" s="22"/>
      <c r="J83" s="2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 ht="13.75" x14ac:dyDescent="0.25">
      <c r="A84" s="35" t="s">
        <v>76</v>
      </c>
      <c r="B84" s="20">
        <v>2025</v>
      </c>
      <c r="C84" s="20" t="s">
        <v>365</v>
      </c>
      <c r="D84" s="30">
        <v>8</v>
      </c>
      <c r="E84" s="20" t="s">
        <v>729</v>
      </c>
      <c r="F84" s="22"/>
      <c r="G84" s="22"/>
      <c r="H84" s="22"/>
      <c r="I84" s="22"/>
      <c r="J84" s="2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 ht="13.75" x14ac:dyDescent="0.25">
      <c r="A85" s="35" t="s">
        <v>76</v>
      </c>
      <c r="B85" s="20">
        <v>2025</v>
      </c>
      <c r="C85" s="20" t="s">
        <v>366</v>
      </c>
      <c r="D85" s="30">
        <v>6</v>
      </c>
      <c r="E85" s="20" t="s">
        <v>729</v>
      </c>
      <c r="F85" s="22"/>
      <c r="G85" s="22"/>
      <c r="H85" s="22"/>
      <c r="I85" s="22"/>
      <c r="J85" s="2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 ht="13.75" x14ac:dyDescent="0.25">
      <c r="A86" s="35" t="s">
        <v>76</v>
      </c>
      <c r="B86" s="20">
        <v>2025</v>
      </c>
      <c r="C86" s="20" t="s">
        <v>367</v>
      </c>
      <c r="D86" s="30">
        <v>16</v>
      </c>
      <c r="E86" s="20" t="s">
        <v>729</v>
      </c>
      <c r="F86" s="22"/>
      <c r="G86" s="22"/>
      <c r="H86" s="22"/>
      <c r="I86" s="22"/>
      <c r="J86" s="22" t="s">
        <v>368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 ht="13.75" x14ac:dyDescent="0.25">
      <c r="A87" s="35" t="s">
        <v>76</v>
      </c>
      <c r="B87" s="20">
        <v>2025</v>
      </c>
      <c r="C87" s="20" t="s">
        <v>369</v>
      </c>
      <c r="D87" s="30">
        <v>1</v>
      </c>
      <c r="E87" s="20" t="s">
        <v>729</v>
      </c>
      <c r="F87" s="22"/>
      <c r="G87" s="22"/>
      <c r="H87" s="22"/>
      <c r="I87" s="22"/>
      <c r="J87" s="22" t="s">
        <v>370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:69" ht="13.75" x14ac:dyDescent="0.25">
      <c r="A88" s="35" t="s">
        <v>76</v>
      </c>
      <c r="B88" s="20">
        <v>2025</v>
      </c>
      <c r="C88" s="20" t="s">
        <v>371</v>
      </c>
      <c r="D88" s="30">
        <v>5</v>
      </c>
      <c r="E88" s="20" t="s">
        <v>729</v>
      </c>
      <c r="F88" s="22"/>
      <c r="G88" s="22"/>
      <c r="H88" s="22"/>
      <c r="I88" s="22"/>
      <c r="J88" s="2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:69" ht="13.75" x14ac:dyDescent="0.25">
      <c r="A89" s="35" t="s">
        <v>76</v>
      </c>
      <c r="B89" s="20">
        <v>2025</v>
      </c>
      <c r="C89" s="20" t="s">
        <v>372</v>
      </c>
      <c r="D89" s="30">
        <v>8</v>
      </c>
      <c r="E89" s="20" t="s">
        <v>729</v>
      </c>
      <c r="F89" s="22"/>
      <c r="G89" s="22"/>
      <c r="H89" s="22"/>
      <c r="I89" s="22"/>
      <c r="J89" s="2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 ht="13.75" x14ac:dyDescent="0.25">
      <c r="A90" s="35" t="s">
        <v>76</v>
      </c>
      <c r="B90" s="20">
        <v>2025</v>
      </c>
      <c r="C90" s="20" t="s">
        <v>373</v>
      </c>
      <c r="D90" s="30">
        <v>5</v>
      </c>
      <c r="E90" s="20" t="s">
        <v>729</v>
      </c>
      <c r="F90" s="22"/>
      <c r="G90" s="22"/>
      <c r="H90" s="22"/>
      <c r="I90" s="22"/>
      <c r="J90" s="22" t="s">
        <v>374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 ht="13.75" x14ac:dyDescent="0.25">
      <c r="A91" s="35" t="s">
        <v>76</v>
      </c>
      <c r="B91" s="20">
        <v>2025</v>
      </c>
      <c r="C91" s="20" t="s">
        <v>375</v>
      </c>
      <c r="D91" s="30">
        <v>2</v>
      </c>
      <c r="E91" s="20" t="s">
        <v>729</v>
      </c>
      <c r="F91" s="22"/>
      <c r="G91" s="22"/>
      <c r="H91" s="22"/>
      <c r="I91" s="22"/>
      <c r="J91" s="2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 ht="13.75" x14ac:dyDescent="0.25">
      <c r="A92" s="35" t="s">
        <v>76</v>
      </c>
      <c r="B92" s="20">
        <v>2025</v>
      </c>
      <c r="C92" s="20" t="s">
        <v>376</v>
      </c>
      <c r="D92" s="30">
        <v>1</v>
      </c>
      <c r="E92" s="20" t="s">
        <v>729</v>
      </c>
      <c r="F92" s="22"/>
      <c r="G92" s="22"/>
      <c r="H92" s="22"/>
      <c r="I92" s="22"/>
      <c r="J92" s="2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 ht="13.75" x14ac:dyDescent="0.25">
      <c r="A93" s="35" t="s">
        <v>76</v>
      </c>
      <c r="B93" s="20">
        <v>2025</v>
      </c>
      <c r="C93" s="20" t="s">
        <v>377</v>
      </c>
      <c r="D93" s="36">
        <v>12</v>
      </c>
      <c r="E93" s="20" t="s">
        <v>729</v>
      </c>
      <c r="F93" s="22"/>
      <c r="G93" s="22"/>
      <c r="H93" s="22"/>
      <c r="I93" s="22"/>
      <c r="J93" s="2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 ht="13.75" x14ac:dyDescent="0.25">
      <c r="A94" s="35" t="s">
        <v>76</v>
      </c>
      <c r="B94" s="20">
        <v>2025</v>
      </c>
      <c r="C94" s="20" t="s">
        <v>378</v>
      </c>
      <c r="D94" s="36">
        <v>10</v>
      </c>
      <c r="E94" s="20" t="s">
        <v>729</v>
      </c>
      <c r="F94" s="22"/>
      <c r="G94" s="22"/>
      <c r="H94" s="22"/>
      <c r="I94" s="22"/>
      <c r="J94" s="2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 ht="13.75" x14ac:dyDescent="0.25">
      <c r="A95" s="35" t="s">
        <v>76</v>
      </c>
      <c r="B95" s="20">
        <v>2025</v>
      </c>
      <c r="C95" s="20" t="s">
        <v>379</v>
      </c>
      <c r="D95" s="36">
        <v>1</v>
      </c>
      <c r="E95" s="20" t="s">
        <v>729</v>
      </c>
      <c r="F95" s="22"/>
      <c r="G95" s="22"/>
      <c r="H95" s="22"/>
      <c r="I95" s="22"/>
      <c r="J95" s="2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:69" ht="13.75" x14ac:dyDescent="0.25">
      <c r="A96" s="35" t="s">
        <v>76</v>
      </c>
      <c r="B96" s="20">
        <v>2025</v>
      </c>
      <c r="C96" s="20" t="s">
        <v>380</v>
      </c>
      <c r="D96" s="36">
        <v>17</v>
      </c>
      <c r="E96" s="20" t="s">
        <v>729</v>
      </c>
      <c r="F96" s="22"/>
      <c r="G96" s="22"/>
      <c r="H96" s="22"/>
      <c r="I96" s="22"/>
      <c r="J96" s="2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:69" ht="13.75" x14ac:dyDescent="0.25">
      <c r="A97" s="35" t="s">
        <v>76</v>
      </c>
      <c r="B97" s="20">
        <v>2025</v>
      </c>
      <c r="C97" s="20" t="s">
        <v>381</v>
      </c>
      <c r="D97" s="36">
        <v>21</v>
      </c>
      <c r="E97" s="20" t="s">
        <v>729</v>
      </c>
      <c r="F97" s="22"/>
      <c r="G97" s="22"/>
      <c r="H97" s="22"/>
      <c r="I97" s="22"/>
      <c r="J97" s="22" t="s">
        <v>382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 ht="13.75" x14ac:dyDescent="0.25">
      <c r="A98" s="35" t="s">
        <v>76</v>
      </c>
      <c r="B98" s="20">
        <v>2025</v>
      </c>
      <c r="C98" s="20" t="s">
        <v>383</v>
      </c>
      <c r="D98" s="36">
        <v>1</v>
      </c>
      <c r="E98" s="20" t="s">
        <v>729</v>
      </c>
      <c r="F98" s="22"/>
      <c r="G98" s="22"/>
      <c r="H98" s="22"/>
      <c r="I98" s="22"/>
      <c r="J98" s="2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 ht="13.75" x14ac:dyDescent="0.25">
      <c r="A99" s="35" t="s">
        <v>76</v>
      </c>
      <c r="B99" s="20">
        <v>2025</v>
      </c>
      <c r="C99" s="20" t="s">
        <v>384</v>
      </c>
      <c r="D99" s="36">
        <v>3</v>
      </c>
      <c r="E99" s="20" t="s">
        <v>729</v>
      </c>
      <c r="F99" s="22"/>
      <c r="G99" s="22"/>
      <c r="H99" s="22"/>
      <c r="I99" s="22"/>
      <c r="J99" s="2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:69" ht="13.75" x14ac:dyDescent="0.25">
      <c r="A100" s="35" t="s">
        <v>76</v>
      </c>
      <c r="B100" s="20">
        <v>2025</v>
      </c>
      <c r="C100" s="20" t="s">
        <v>385</v>
      </c>
      <c r="D100" s="36">
        <v>1</v>
      </c>
      <c r="E100" s="20" t="s">
        <v>729</v>
      </c>
      <c r="F100" s="22"/>
      <c r="G100" s="22"/>
      <c r="H100" s="22"/>
      <c r="I100" s="22"/>
      <c r="J100" s="2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:69" ht="13.75" x14ac:dyDescent="0.25">
      <c r="A101" s="35" t="s">
        <v>76</v>
      </c>
      <c r="B101" s="20">
        <v>2025</v>
      </c>
      <c r="C101" s="20" t="s">
        <v>386</v>
      </c>
      <c r="D101" s="36">
        <v>8</v>
      </c>
      <c r="E101" s="20" t="s">
        <v>729</v>
      </c>
      <c r="F101" s="22"/>
      <c r="G101" s="22"/>
      <c r="H101" s="22"/>
      <c r="I101" s="22"/>
      <c r="J101" s="2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 ht="13.75" x14ac:dyDescent="0.25">
      <c r="A102" s="35" t="s">
        <v>76</v>
      </c>
      <c r="B102" s="20">
        <v>2025</v>
      </c>
      <c r="C102" s="20" t="s">
        <v>387</v>
      </c>
      <c r="D102" s="36">
        <v>1</v>
      </c>
      <c r="E102" s="20" t="s">
        <v>729</v>
      </c>
      <c r="F102" s="22"/>
      <c r="G102" s="22"/>
      <c r="H102" s="22"/>
      <c r="I102" s="22"/>
      <c r="J102" s="2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 ht="13.75" x14ac:dyDescent="0.25">
      <c r="A103" s="35" t="s">
        <v>76</v>
      </c>
      <c r="B103" s="20">
        <v>2025</v>
      </c>
      <c r="C103" s="20" t="s">
        <v>388</v>
      </c>
      <c r="D103" s="36">
        <v>2</v>
      </c>
      <c r="E103" s="20" t="s">
        <v>729</v>
      </c>
      <c r="F103" s="22"/>
      <c r="G103" s="22"/>
      <c r="H103" s="22"/>
      <c r="I103" s="22"/>
      <c r="J103" s="2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:69" ht="13.75" x14ac:dyDescent="0.25">
      <c r="A104" s="35" t="s">
        <v>76</v>
      </c>
      <c r="B104" s="20">
        <v>2025</v>
      </c>
      <c r="C104" s="20" t="s">
        <v>389</v>
      </c>
      <c r="D104" s="36">
        <v>2</v>
      </c>
      <c r="E104" s="20" t="s">
        <v>729</v>
      </c>
      <c r="F104" s="22"/>
      <c r="G104" s="22"/>
      <c r="H104" s="22"/>
      <c r="I104" s="22"/>
      <c r="J104" s="2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:69" ht="13.75" x14ac:dyDescent="0.25">
      <c r="A105" s="35" t="s">
        <v>76</v>
      </c>
      <c r="B105" s="20">
        <v>2025</v>
      </c>
      <c r="C105" s="20" t="s">
        <v>390</v>
      </c>
      <c r="D105" s="36">
        <v>1</v>
      </c>
      <c r="E105" s="20" t="s">
        <v>729</v>
      </c>
      <c r="F105" s="22"/>
      <c r="G105" s="22"/>
      <c r="H105" s="22"/>
      <c r="I105" s="22"/>
      <c r="J105" s="2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:69" ht="13.75" x14ac:dyDescent="0.25">
      <c r="A106" s="35" t="s">
        <v>76</v>
      </c>
      <c r="B106" s="20">
        <v>2025</v>
      </c>
      <c r="C106" s="20" t="s">
        <v>391</v>
      </c>
      <c r="D106" s="36">
        <v>1</v>
      </c>
      <c r="E106" s="20" t="s">
        <v>729</v>
      </c>
      <c r="F106" s="22"/>
      <c r="G106" s="22"/>
      <c r="H106" s="22"/>
      <c r="I106" s="22"/>
      <c r="J106" s="2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:69" ht="13.75" x14ac:dyDescent="0.25">
      <c r="A107" s="35" t="s">
        <v>76</v>
      </c>
      <c r="B107" s="20">
        <v>2025</v>
      </c>
      <c r="C107" s="20" t="s">
        <v>392</v>
      </c>
      <c r="D107" s="36">
        <v>1</v>
      </c>
      <c r="E107" s="20" t="s">
        <v>729</v>
      </c>
      <c r="F107" s="22"/>
      <c r="G107" s="22"/>
      <c r="H107" s="22"/>
      <c r="I107" s="22"/>
      <c r="J107" s="2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 ht="13.75" x14ac:dyDescent="0.25">
      <c r="A108" s="35" t="s">
        <v>76</v>
      </c>
      <c r="B108" s="20">
        <v>2025</v>
      </c>
      <c r="C108" s="20" t="s">
        <v>393</v>
      </c>
      <c r="D108" s="36">
        <v>7</v>
      </c>
      <c r="E108" s="20" t="s">
        <v>729</v>
      </c>
      <c r="F108" s="22"/>
      <c r="G108" s="22"/>
      <c r="H108" s="22"/>
      <c r="I108" s="22"/>
      <c r="J108" s="22" t="s">
        <v>394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 ht="13.75" x14ac:dyDescent="0.25">
      <c r="A109" s="35" t="s">
        <v>76</v>
      </c>
      <c r="B109" s="30">
        <v>2025</v>
      </c>
      <c r="C109" s="20" t="s">
        <v>396</v>
      </c>
      <c r="D109" s="30">
        <v>1</v>
      </c>
      <c r="E109" s="20" t="s">
        <v>729</v>
      </c>
      <c r="F109" s="22"/>
      <c r="G109" s="22"/>
      <c r="H109" s="22"/>
      <c r="I109" s="22"/>
      <c r="J109" s="2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 ht="13.75" x14ac:dyDescent="0.25">
      <c r="A110" s="35" t="s">
        <v>76</v>
      </c>
      <c r="B110" s="30">
        <v>2025</v>
      </c>
      <c r="C110" s="20" t="s">
        <v>419</v>
      </c>
      <c r="D110" s="30">
        <v>4</v>
      </c>
      <c r="E110" s="20" t="s">
        <v>729</v>
      </c>
      <c r="F110" s="22"/>
      <c r="G110" s="22"/>
      <c r="H110" s="22"/>
      <c r="I110" s="22"/>
      <c r="J110" s="2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:69" ht="13.75" x14ac:dyDescent="0.25">
      <c r="A111" s="35" t="s">
        <v>76</v>
      </c>
      <c r="B111" s="39">
        <v>2025</v>
      </c>
      <c r="C111" s="38" t="s">
        <v>422</v>
      </c>
      <c r="D111" s="40">
        <v>1</v>
      </c>
      <c r="E111" s="20" t="s">
        <v>729</v>
      </c>
      <c r="F111" s="23"/>
      <c r="G111" s="23"/>
      <c r="H111" s="23"/>
      <c r="I111" s="23"/>
      <c r="J111" s="23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:69" ht="13.75" x14ac:dyDescent="0.25">
      <c r="A112" s="35" t="s">
        <v>76</v>
      </c>
      <c r="B112" s="39">
        <v>2025</v>
      </c>
      <c r="C112" s="38" t="s">
        <v>423</v>
      </c>
      <c r="D112" s="40">
        <v>3</v>
      </c>
      <c r="E112" s="20" t="s">
        <v>729</v>
      </c>
      <c r="F112" s="23"/>
      <c r="G112" s="23"/>
      <c r="H112" s="23"/>
      <c r="I112" s="23"/>
      <c r="J112" s="23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:69" ht="13.75" x14ac:dyDescent="0.25">
      <c r="A113" s="35" t="s">
        <v>76</v>
      </c>
      <c r="B113" s="39">
        <v>2025</v>
      </c>
      <c r="C113" s="38" t="s">
        <v>424</v>
      </c>
      <c r="D113" s="40">
        <v>1</v>
      </c>
      <c r="E113" s="20" t="s">
        <v>729</v>
      </c>
      <c r="F113" s="23"/>
      <c r="G113" s="23"/>
      <c r="H113" s="23"/>
      <c r="I113" s="23"/>
      <c r="J113" s="23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:69" ht="13.75" x14ac:dyDescent="0.25">
      <c r="A114" s="35" t="s">
        <v>76</v>
      </c>
      <c r="B114" s="39">
        <v>2025</v>
      </c>
      <c r="C114" s="38" t="s">
        <v>425</v>
      </c>
      <c r="D114" s="40">
        <v>2</v>
      </c>
      <c r="E114" s="20" t="s">
        <v>729</v>
      </c>
      <c r="F114" s="23"/>
      <c r="G114" s="23"/>
      <c r="H114" s="23"/>
      <c r="I114" s="23"/>
      <c r="J114" s="23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:69" ht="13.75" x14ac:dyDescent="0.25">
      <c r="A115" s="35" t="s">
        <v>76</v>
      </c>
      <c r="B115" s="39">
        <v>2025</v>
      </c>
      <c r="C115" s="38" t="s">
        <v>426</v>
      </c>
      <c r="D115" s="40">
        <v>6</v>
      </c>
      <c r="E115" s="20" t="s">
        <v>729</v>
      </c>
      <c r="F115" s="23"/>
      <c r="G115" s="23"/>
      <c r="H115" s="23"/>
      <c r="I115" s="23"/>
      <c r="J115" s="23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:69" ht="13.75" x14ac:dyDescent="0.25">
      <c r="A116" s="35" t="s">
        <v>76</v>
      </c>
      <c r="B116" s="39">
        <v>2025</v>
      </c>
      <c r="C116" s="38" t="s">
        <v>427</v>
      </c>
      <c r="D116" s="40">
        <v>5</v>
      </c>
      <c r="E116" s="20" t="s">
        <v>729</v>
      </c>
      <c r="F116" s="23"/>
      <c r="G116" s="23"/>
      <c r="H116" s="23"/>
      <c r="I116" s="23"/>
      <c r="J116" s="23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:69" ht="13.75" x14ac:dyDescent="0.25">
      <c r="A117" s="35" t="s">
        <v>76</v>
      </c>
      <c r="B117" s="39">
        <v>2025</v>
      </c>
      <c r="C117" s="38" t="s">
        <v>428</v>
      </c>
      <c r="D117" s="40">
        <v>5</v>
      </c>
      <c r="E117" s="20" t="s">
        <v>729</v>
      </c>
      <c r="F117" s="23"/>
      <c r="G117" s="23"/>
      <c r="H117" s="23"/>
      <c r="I117" s="23"/>
      <c r="J117" s="23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:69" ht="13.75" x14ac:dyDescent="0.25">
      <c r="A118" s="35" t="s">
        <v>76</v>
      </c>
      <c r="B118" s="39">
        <v>2025</v>
      </c>
      <c r="C118" s="38" t="s">
        <v>429</v>
      </c>
      <c r="D118" s="40">
        <v>3</v>
      </c>
      <c r="E118" s="20" t="s">
        <v>729</v>
      </c>
      <c r="F118" s="23"/>
      <c r="G118" s="23"/>
      <c r="H118" s="23"/>
      <c r="I118" s="23"/>
      <c r="J118" s="23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:69" ht="13.75" x14ac:dyDescent="0.25">
      <c r="A119" s="35" t="s">
        <v>76</v>
      </c>
      <c r="B119" s="39">
        <v>2025</v>
      </c>
      <c r="C119" s="38" t="s">
        <v>430</v>
      </c>
      <c r="D119" s="40">
        <v>3</v>
      </c>
      <c r="E119" s="20" t="s">
        <v>729</v>
      </c>
      <c r="F119" s="23"/>
      <c r="G119" s="23"/>
      <c r="H119" s="23"/>
      <c r="I119" s="23"/>
      <c r="J119" s="23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:69" ht="13.75" x14ac:dyDescent="0.25">
      <c r="A120" s="35" t="s">
        <v>76</v>
      </c>
      <c r="B120" s="39">
        <v>2025</v>
      </c>
      <c r="C120" s="38" t="s">
        <v>431</v>
      </c>
      <c r="D120" s="40">
        <v>4</v>
      </c>
      <c r="E120" s="20" t="s">
        <v>729</v>
      </c>
      <c r="F120" s="23"/>
      <c r="G120" s="23"/>
      <c r="H120" s="23"/>
      <c r="I120" s="23"/>
      <c r="J120" s="23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:69" ht="13.75" x14ac:dyDescent="0.25">
      <c r="A121" s="35" t="s">
        <v>76</v>
      </c>
      <c r="B121" s="39">
        <v>2025</v>
      </c>
      <c r="C121" s="38" t="s">
        <v>432</v>
      </c>
      <c r="D121" s="40">
        <v>1</v>
      </c>
      <c r="E121" s="20" t="s">
        <v>729</v>
      </c>
      <c r="F121" s="23"/>
      <c r="G121" s="23"/>
      <c r="H121" s="23"/>
      <c r="I121" s="23"/>
      <c r="J121" s="23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:69" ht="13.75" x14ac:dyDescent="0.25">
      <c r="A122" s="35" t="s">
        <v>76</v>
      </c>
      <c r="B122" s="39">
        <v>2025</v>
      </c>
      <c r="C122" s="38" t="s">
        <v>433</v>
      </c>
      <c r="D122" s="40">
        <v>1</v>
      </c>
      <c r="E122" s="20" t="s">
        <v>729</v>
      </c>
      <c r="F122" s="23"/>
      <c r="G122" s="23"/>
      <c r="H122" s="23"/>
      <c r="I122" s="23"/>
      <c r="J122" s="23" t="s">
        <v>434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:69" ht="13.75" x14ac:dyDescent="0.25">
      <c r="A123" s="35" t="s">
        <v>76</v>
      </c>
      <c r="B123" s="39">
        <v>2025</v>
      </c>
      <c r="C123" s="38" t="s">
        <v>435</v>
      </c>
      <c r="D123" s="40">
        <v>1</v>
      </c>
      <c r="E123" s="20" t="s">
        <v>729</v>
      </c>
      <c r="F123" s="23"/>
      <c r="G123" s="23"/>
      <c r="H123" s="23"/>
      <c r="I123" s="23"/>
      <c r="J123" s="23" t="s">
        <v>434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:69" ht="13.75" x14ac:dyDescent="0.25">
      <c r="A124" s="35" t="s">
        <v>76</v>
      </c>
      <c r="B124" s="39">
        <v>2025</v>
      </c>
      <c r="C124" s="38" t="s">
        <v>436</v>
      </c>
      <c r="D124" s="40">
        <v>2</v>
      </c>
      <c r="E124" s="20" t="s">
        <v>729</v>
      </c>
      <c r="F124" s="23"/>
      <c r="G124" s="23"/>
      <c r="H124" s="23"/>
      <c r="I124" s="23"/>
      <c r="J124" s="23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:69" ht="13.75" x14ac:dyDescent="0.25">
      <c r="A125" s="35" t="s">
        <v>76</v>
      </c>
      <c r="B125" s="39">
        <v>2025</v>
      </c>
      <c r="C125" s="38" t="s">
        <v>437</v>
      </c>
      <c r="D125" s="40">
        <v>1</v>
      </c>
      <c r="E125" s="20" t="s">
        <v>729</v>
      </c>
      <c r="F125" s="23"/>
      <c r="G125" s="23"/>
      <c r="H125" s="23"/>
      <c r="I125" s="23"/>
      <c r="J125" s="23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:69" ht="13.75" x14ac:dyDescent="0.25">
      <c r="A126" s="35" t="s">
        <v>76</v>
      </c>
      <c r="B126" s="39">
        <v>2025</v>
      </c>
      <c r="C126" s="38" t="s">
        <v>449</v>
      </c>
      <c r="D126" s="23">
        <v>5</v>
      </c>
      <c r="E126" s="20" t="s">
        <v>729</v>
      </c>
      <c r="F126" s="23"/>
      <c r="G126" s="23"/>
      <c r="H126" s="23"/>
      <c r="I126" s="23"/>
      <c r="J126" s="23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:69" ht="13.75" x14ac:dyDescent="0.25">
      <c r="A127" s="35" t="s">
        <v>76</v>
      </c>
      <c r="B127" s="39">
        <v>2025</v>
      </c>
      <c r="C127" s="38" t="s">
        <v>450</v>
      </c>
      <c r="D127" s="23">
        <v>1</v>
      </c>
      <c r="E127" s="20" t="s">
        <v>729</v>
      </c>
      <c r="F127" s="23"/>
      <c r="G127" s="23"/>
      <c r="H127" s="23"/>
      <c r="I127" s="23"/>
      <c r="J127" s="23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:69" ht="13.75" x14ac:dyDescent="0.25">
      <c r="A128" s="35" t="s">
        <v>76</v>
      </c>
      <c r="B128" s="39">
        <v>2025</v>
      </c>
      <c r="C128" s="38" t="s">
        <v>451</v>
      </c>
      <c r="D128" s="23">
        <v>1</v>
      </c>
      <c r="E128" s="20" t="s">
        <v>729</v>
      </c>
      <c r="F128" s="23"/>
      <c r="G128" s="23"/>
      <c r="H128" s="23"/>
      <c r="I128" s="23"/>
      <c r="J128" s="23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:69" ht="13.75" x14ac:dyDescent="0.25">
      <c r="A129" s="35" t="s">
        <v>76</v>
      </c>
      <c r="B129" s="39">
        <v>2025</v>
      </c>
      <c r="C129" s="38" t="s">
        <v>452</v>
      </c>
      <c r="D129" s="23">
        <v>1</v>
      </c>
      <c r="E129" s="20" t="s">
        <v>729</v>
      </c>
      <c r="F129" s="23"/>
      <c r="G129" s="23"/>
      <c r="H129" s="23"/>
      <c r="I129" s="23"/>
      <c r="J129" s="23" t="s">
        <v>453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:69" ht="13.75" x14ac:dyDescent="0.25">
      <c r="A130" s="35" t="s">
        <v>76</v>
      </c>
      <c r="B130" s="39">
        <v>2025</v>
      </c>
      <c r="C130" s="38" t="s">
        <v>454</v>
      </c>
      <c r="D130" s="23">
        <v>1</v>
      </c>
      <c r="E130" s="20" t="s">
        <v>729</v>
      </c>
      <c r="F130" s="23"/>
      <c r="G130" s="23"/>
      <c r="H130" s="23"/>
      <c r="I130" s="23"/>
      <c r="J130" s="23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:69" ht="13.75" x14ac:dyDescent="0.25">
      <c r="A131" s="35" t="s">
        <v>76</v>
      </c>
      <c r="B131" s="39">
        <v>2025</v>
      </c>
      <c r="C131" s="38" t="s">
        <v>455</v>
      </c>
      <c r="D131" s="23">
        <v>1</v>
      </c>
      <c r="E131" s="20" t="s">
        <v>729</v>
      </c>
      <c r="F131" s="23"/>
      <c r="G131" s="23"/>
      <c r="H131" s="23"/>
      <c r="I131" s="23"/>
      <c r="J131" s="23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:69" ht="13.75" x14ac:dyDescent="0.25">
      <c r="A132" s="35" t="s">
        <v>76</v>
      </c>
      <c r="B132" s="39">
        <v>2025</v>
      </c>
      <c r="C132" s="38" t="s">
        <v>456</v>
      </c>
      <c r="D132" s="23">
        <v>1</v>
      </c>
      <c r="E132" s="20" t="s">
        <v>729</v>
      </c>
      <c r="F132" s="23"/>
      <c r="G132" s="23"/>
      <c r="H132" s="23"/>
      <c r="I132" s="23"/>
      <c r="J132" s="23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:69" ht="13.75" x14ac:dyDescent="0.25">
      <c r="A133" s="35" t="s">
        <v>76</v>
      </c>
      <c r="B133" s="39">
        <v>2025</v>
      </c>
      <c r="C133" s="38" t="s">
        <v>457</v>
      </c>
      <c r="D133" s="23">
        <v>1</v>
      </c>
      <c r="E133" s="20" t="s">
        <v>729</v>
      </c>
      <c r="F133" s="23"/>
      <c r="G133" s="23"/>
      <c r="H133" s="23"/>
      <c r="I133" s="23"/>
      <c r="J133" s="23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:69" ht="13.75" x14ac:dyDescent="0.25">
      <c r="A134" s="35" t="s">
        <v>76</v>
      </c>
      <c r="B134" s="39">
        <v>2025</v>
      </c>
      <c r="C134" s="38" t="s">
        <v>458</v>
      </c>
      <c r="D134" s="23">
        <v>16</v>
      </c>
      <c r="E134" s="20" t="s">
        <v>729</v>
      </c>
      <c r="F134" s="23"/>
      <c r="G134" s="23"/>
      <c r="H134" s="23"/>
      <c r="I134" s="23"/>
      <c r="J134" s="23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:69" ht="13.75" x14ac:dyDescent="0.25">
      <c r="A135" s="35" t="s">
        <v>76</v>
      </c>
      <c r="B135" s="39">
        <v>2025</v>
      </c>
      <c r="C135" s="38" t="s">
        <v>459</v>
      </c>
      <c r="D135" s="23">
        <v>4</v>
      </c>
      <c r="E135" s="20" t="s">
        <v>729</v>
      </c>
      <c r="F135" s="23"/>
      <c r="G135" s="23"/>
      <c r="H135" s="23"/>
      <c r="I135" s="23"/>
      <c r="J135" s="23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:69" ht="13.75" x14ac:dyDescent="0.25">
      <c r="A136" s="35" t="s">
        <v>76</v>
      </c>
      <c r="B136" s="39">
        <v>2025</v>
      </c>
      <c r="C136" s="38" t="s">
        <v>460</v>
      </c>
      <c r="D136" s="23">
        <v>3</v>
      </c>
      <c r="E136" s="20" t="s">
        <v>729</v>
      </c>
      <c r="F136" s="23"/>
      <c r="G136" s="23"/>
      <c r="H136" s="23"/>
      <c r="I136" s="23"/>
      <c r="J136" s="23" t="s">
        <v>461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:69" ht="13.75" x14ac:dyDescent="0.25">
      <c r="A137" s="35" t="s">
        <v>76</v>
      </c>
      <c r="B137" s="39">
        <v>2025</v>
      </c>
      <c r="C137" s="38" t="s">
        <v>462</v>
      </c>
      <c r="D137" s="23">
        <v>1</v>
      </c>
      <c r="E137" s="20" t="s">
        <v>729</v>
      </c>
      <c r="F137" s="23"/>
      <c r="G137" s="23"/>
      <c r="H137" s="23"/>
      <c r="I137" s="23"/>
      <c r="J137" s="23" t="s">
        <v>198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:69" ht="13.75" x14ac:dyDescent="0.25">
      <c r="A138" s="35" t="s">
        <v>76</v>
      </c>
      <c r="B138" s="39">
        <v>2025</v>
      </c>
      <c r="C138" s="38" t="s">
        <v>463</v>
      </c>
      <c r="D138" s="23">
        <v>2</v>
      </c>
      <c r="E138" s="20" t="s">
        <v>729</v>
      </c>
      <c r="F138" s="23"/>
      <c r="G138" s="23"/>
      <c r="H138" s="23"/>
      <c r="I138" s="23"/>
      <c r="J138" s="23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:69" ht="13.75" x14ac:dyDescent="0.25">
      <c r="A139" s="35" t="s">
        <v>76</v>
      </c>
      <c r="B139" s="39">
        <v>2025</v>
      </c>
      <c r="C139" s="38" t="s">
        <v>464</v>
      </c>
      <c r="D139" s="23">
        <v>3</v>
      </c>
      <c r="E139" s="20" t="s">
        <v>729</v>
      </c>
      <c r="F139" s="23"/>
      <c r="G139" s="23"/>
      <c r="H139" s="23"/>
      <c r="I139" s="23"/>
      <c r="J139" s="23" t="s">
        <v>198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:69" ht="13.75" x14ac:dyDescent="0.25">
      <c r="A140" s="35" t="s">
        <v>76</v>
      </c>
      <c r="B140" s="39">
        <v>2025</v>
      </c>
      <c r="C140" s="38" t="s">
        <v>465</v>
      </c>
      <c r="D140" s="23">
        <v>1</v>
      </c>
      <c r="E140" s="20" t="s">
        <v>729</v>
      </c>
      <c r="F140" s="23"/>
      <c r="G140" s="23"/>
      <c r="H140" s="23"/>
      <c r="I140" s="23"/>
      <c r="J140" s="23" t="s">
        <v>466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:69" ht="13.75" x14ac:dyDescent="0.25">
      <c r="A141" s="35" t="s">
        <v>76</v>
      </c>
      <c r="B141" s="39">
        <v>2025</v>
      </c>
      <c r="C141" s="38" t="s">
        <v>467</v>
      </c>
      <c r="D141" s="23">
        <v>5</v>
      </c>
      <c r="E141" s="20" t="s">
        <v>729</v>
      </c>
      <c r="F141" s="23"/>
      <c r="G141" s="23"/>
      <c r="H141" s="23"/>
      <c r="I141" s="23"/>
      <c r="J141" s="23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:69" ht="13.75" x14ac:dyDescent="0.25">
      <c r="A142" s="35" t="s">
        <v>76</v>
      </c>
      <c r="B142" s="39">
        <v>2025</v>
      </c>
      <c r="C142" s="38" t="s">
        <v>468</v>
      </c>
      <c r="D142" s="23">
        <v>16</v>
      </c>
      <c r="E142" s="20" t="s">
        <v>729</v>
      </c>
      <c r="F142" s="23"/>
      <c r="G142" s="23"/>
      <c r="H142" s="23"/>
      <c r="I142" s="23"/>
      <c r="J142" s="23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:69" ht="13.75" x14ac:dyDescent="0.25">
      <c r="A143" s="35" t="s">
        <v>76</v>
      </c>
      <c r="B143" s="39">
        <v>2025</v>
      </c>
      <c r="C143" s="38" t="s">
        <v>469</v>
      </c>
      <c r="D143" s="23">
        <v>142</v>
      </c>
      <c r="E143" s="20" t="s">
        <v>729</v>
      </c>
      <c r="F143" s="23"/>
      <c r="G143" s="23"/>
      <c r="H143" s="23"/>
      <c r="I143" s="23"/>
      <c r="J143" s="23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:69" ht="13.75" x14ac:dyDescent="0.25">
      <c r="A144" s="35" t="s">
        <v>76</v>
      </c>
      <c r="B144" s="39">
        <v>2025</v>
      </c>
      <c r="C144" s="38" t="s">
        <v>470</v>
      </c>
      <c r="D144" s="23">
        <v>4</v>
      </c>
      <c r="E144" s="20" t="s">
        <v>729</v>
      </c>
      <c r="F144" s="23"/>
      <c r="G144" s="23"/>
      <c r="H144" s="23"/>
      <c r="I144" s="23"/>
      <c r="J144" s="23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:69" ht="13.75" x14ac:dyDescent="0.25">
      <c r="A145" s="35" t="s">
        <v>76</v>
      </c>
      <c r="B145" s="39">
        <v>2025</v>
      </c>
      <c r="C145" s="38" t="s">
        <v>471</v>
      </c>
      <c r="D145" s="23">
        <v>3</v>
      </c>
      <c r="E145" s="20" t="s">
        <v>729</v>
      </c>
      <c r="F145" s="23"/>
      <c r="G145" s="23"/>
      <c r="H145" s="23"/>
      <c r="I145" s="23"/>
      <c r="J145" s="23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:69" ht="13.75" x14ac:dyDescent="0.25">
      <c r="A146" s="35" t="s">
        <v>76</v>
      </c>
      <c r="B146" s="39">
        <v>2025</v>
      </c>
      <c r="C146" s="38" t="s">
        <v>472</v>
      </c>
      <c r="D146" s="23">
        <v>10</v>
      </c>
      <c r="E146" s="20" t="s">
        <v>729</v>
      </c>
      <c r="F146" s="23"/>
      <c r="G146" s="23"/>
      <c r="H146" s="23"/>
      <c r="I146" s="23"/>
      <c r="J146" s="23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:69" ht="13.75" x14ac:dyDescent="0.25">
      <c r="A147" s="35" t="s">
        <v>76</v>
      </c>
      <c r="B147" s="39">
        <v>2025</v>
      </c>
      <c r="C147" s="38" t="s">
        <v>473</v>
      </c>
      <c r="D147" s="23">
        <v>1</v>
      </c>
      <c r="E147" s="20" t="s">
        <v>729</v>
      </c>
      <c r="F147" s="23"/>
      <c r="G147" s="23"/>
      <c r="H147" s="23"/>
      <c r="I147" s="23"/>
      <c r="J147" s="23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:69" ht="13.75" x14ac:dyDescent="0.25">
      <c r="A148" s="35" t="s">
        <v>76</v>
      </c>
      <c r="B148" s="39">
        <v>2025</v>
      </c>
      <c r="C148" s="38" t="s">
        <v>701</v>
      </c>
      <c r="D148" s="23">
        <v>2</v>
      </c>
      <c r="E148" s="21" t="s">
        <v>729</v>
      </c>
      <c r="F148" s="23"/>
      <c r="G148" s="23"/>
      <c r="H148" s="23"/>
      <c r="I148" s="23"/>
      <c r="J148" s="23" t="s">
        <v>702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:69" ht="13.75" x14ac:dyDescent="0.25">
      <c r="A149" s="35" t="s">
        <v>76</v>
      </c>
      <c r="B149" s="39">
        <v>2025</v>
      </c>
      <c r="C149" s="38" t="s">
        <v>703</v>
      </c>
      <c r="D149" s="23">
        <v>2</v>
      </c>
      <c r="E149" s="21" t="s">
        <v>729</v>
      </c>
      <c r="F149" s="23"/>
      <c r="G149" s="23"/>
      <c r="H149" s="23"/>
      <c r="I149" s="23"/>
      <c r="J149" s="23" t="s">
        <v>702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</sheetData>
  <phoneticPr fontId="7" type="noConversion"/>
  <dataValidations count="2">
    <dataValidation type="list" allowBlank="1" showInputMessage="1" showErrorMessage="1" sqref="E2:E149" xr:uid="{00000000-0002-0000-0F00-000000000000}">
      <formula1>"Bon etat = on garde,Mauvais etat/défectueux = on jette"</formula1>
    </dataValidation>
    <dataValidation type="list" allowBlank="1" showInputMessage="1" showErrorMessage="1" sqref="G2:G149" xr:uid="{00000000-0002-0000-0F00-000001000000}">
      <formula1>"OUI,NON"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F00-000002000000}">
          <x14:formula1>
            <xm:f>Liste!$A$1:$A$251</xm:f>
          </x14:formula1>
          <xm:sqref>D2:D149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-0.249977111117893"/>
  </sheetPr>
  <dimension ref="A1:BQ200"/>
  <sheetViews>
    <sheetView showGridLines="0" zoomScale="55" workbookViewId="0">
      <selection activeCell="C14" sqref="C14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6" t="s">
        <v>69</v>
      </c>
      <c r="B1" s="16" t="s">
        <v>65</v>
      </c>
      <c r="C1" s="16" t="s">
        <v>0</v>
      </c>
      <c r="D1" s="16" t="s">
        <v>66</v>
      </c>
      <c r="E1" s="16" t="s">
        <v>73</v>
      </c>
      <c r="F1" s="16" t="s">
        <v>67</v>
      </c>
      <c r="G1" s="16" t="s">
        <v>68</v>
      </c>
      <c r="H1" s="16" t="s">
        <v>1</v>
      </c>
      <c r="I1" s="16" t="s">
        <v>70</v>
      </c>
      <c r="J1" s="16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549</v>
      </c>
      <c r="D2" s="20">
        <v>1</v>
      </c>
      <c r="E2" s="20" t="s">
        <v>729</v>
      </c>
      <c r="F2" s="20"/>
      <c r="G2" s="22"/>
      <c r="H2" s="22"/>
      <c r="I2" s="22"/>
      <c r="J2" s="25" t="s">
        <v>551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550</v>
      </c>
      <c r="D3" s="20">
        <v>1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552</v>
      </c>
      <c r="D4" s="20">
        <v>2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553</v>
      </c>
      <c r="D5" s="20">
        <v>1</v>
      </c>
      <c r="E5" s="20" t="s">
        <v>729</v>
      </c>
      <c r="F5" s="20"/>
      <c r="G5" s="22"/>
      <c r="H5" s="22"/>
      <c r="I5" s="22"/>
      <c r="J5" s="22" t="s">
        <v>554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555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" t="s">
        <v>556</v>
      </c>
      <c r="D7" s="20">
        <v>3</v>
      </c>
      <c r="E7" s="20" t="s">
        <v>729</v>
      </c>
      <c r="F7" s="20"/>
      <c r="G7" s="22"/>
      <c r="H7" s="22"/>
      <c r="I7" s="22"/>
      <c r="J7" s="22" t="s">
        <v>275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557</v>
      </c>
      <c r="D8" s="20">
        <v>1</v>
      </c>
      <c r="E8" s="20" t="s">
        <v>729</v>
      </c>
      <c r="F8" s="20">
        <v>1984</v>
      </c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665</v>
      </c>
      <c r="D9" s="20">
        <v>12</v>
      </c>
      <c r="E9" s="20" t="s">
        <v>729</v>
      </c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558</v>
      </c>
      <c r="D10" s="20">
        <v>1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130</v>
      </c>
      <c r="D11" s="20">
        <v>1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133</v>
      </c>
      <c r="D12" s="20">
        <v>1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4" t="s">
        <v>559</v>
      </c>
      <c r="D13" s="20">
        <v>1</v>
      </c>
      <c r="E13" s="20" t="s">
        <v>729</v>
      </c>
      <c r="F13" s="20"/>
      <c r="G13" s="22"/>
      <c r="H13" s="22"/>
      <c r="I13" s="22"/>
      <c r="J13" s="22" t="s">
        <v>560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4" t="s">
        <v>561</v>
      </c>
      <c r="D14" s="20">
        <v>1</v>
      </c>
      <c r="E14" s="20" t="s">
        <v>729</v>
      </c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4" t="s">
        <v>562</v>
      </c>
      <c r="D15" s="20">
        <v>1</v>
      </c>
      <c r="E15" s="20" t="s">
        <v>729</v>
      </c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4" t="s">
        <v>563</v>
      </c>
      <c r="D16" s="20">
        <v>1</v>
      </c>
      <c r="E16" s="20" t="s">
        <v>729</v>
      </c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4" t="s">
        <v>10</v>
      </c>
      <c r="D17" s="20">
        <v>2</v>
      </c>
      <c r="E17" s="20" t="s">
        <v>729</v>
      </c>
      <c r="F17" s="20"/>
      <c r="G17" s="22"/>
      <c r="H17" s="22"/>
      <c r="I17" s="22"/>
      <c r="J17" s="22" t="s">
        <v>564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4" t="s">
        <v>565</v>
      </c>
      <c r="D18" s="20">
        <v>1</v>
      </c>
      <c r="E18" s="20" t="s">
        <v>729</v>
      </c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4" t="s">
        <v>515</v>
      </c>
      <c r="D19" s="20">
        <v>1</v>
      </c>
      <c r="E19" s="20" t="s">
        <v>729</v>
      </c>
      <c r="F19" s="20"/>
      <c r="G19" s="22"/>
      <c r="H19" s="22"/>
      <c r="I19" s="22"/>
      <c r="J19" s="2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4" t="s">
        <v>566</v>
      </c>
      <c r="D20" s="20">
        <v>1</v>
      </c>
      <c r="E20" s="20" t="s">
        <v>729</v>
      </c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>IF(Tableau1[[#This Row],[Code Analytique]]="","Merci de saisir le code analytique en cellule A2",Tableau1[[#This Row],[Code Analytique]])</f>
        <v>62hel01</v>
      </c>
      <c r="B21" s="20">
        <v>2025</v>
      </c>
      <c r="C21" s="4" t="s">
        <v>166</v>
      </c>
      <c r="D21" s="20">
        <v>1</v>
      </c>
      <c r="E21" s="20" t="s">
        <v>729</v>
      </c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27" t="str">
        <f>IF(Tableau1[[#This Row],[Code Analytique]]="","Merci de saisir le code analytique en cellule A2",Tableau1[[#This Row],[Code Analytique]])</f>
        <v>62hel01</v>
      </c>
      <c r="B22" s="20">
        <v>2025</v>
      </c>
      <c r="C22" s="4" t="s">
        <v>567</v>
      </c>
      <c r="D22" s="20">
        <v>1</v>
      </c>
      <c r="E22" s="20" t="s">
        <v>729</v>
      </c>
      <c r="F22" s="20"/>
      <c r="G22" s="22"/>
      <c r="H22" s="22"/>
      <c r="I22" s="22"/>
      <c r="J22" s="22" t="s">
        <v>568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A23" s="27" t="str">
        <f>IF(Tableau1[[#This Row],[Code Analytique]]="","Merci de saisir le code analytique en cellule A2",Tableau1[[#This Row],[Code Analytique]])</f>
        <v>62hel01</v>
      </c>
      <c r="B23" s="20">
        <v>2025</v>
      </c>
      <c r="C23" s="4" t="s">
        <v>569</v>
      </c>
      <c r="D23" s="20">
        <v>4</v>
      </c>
      <c r="E23" s="20" t="s">
        <v>729</v>
      </c>
      <c r="F23" s="20"/>
      <c r="G23" s="22"/>
      <c r="H23" s="22"/>
      <c r="I23" s="22"/>
      <c r="J23" s="22" t="s">
        <v>570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A24" s="27" t="str">
        <f>IF(Tableau1[[#This Row],[Code Analytique]]="","Merci de saisir le code analytique en cellule A2",Tableau1[[#This Row],[Code Analytique]])</f>
        <v>62hel01</v>
      </c>
      <c r="B24" s="20">
        <v>2025</v>
      </c>
      <c r="C24" s="4" t="s">
        <v>571</v>
      </c>
      <c r="D24" s="20">
        <v>1</v>
      </c>
      <c r="E24" s="20" t="s">
        <v>729</v>
      </c>
      <c r="F24" s="20"/>
      <c r="G24" s="22"/>
      <c r="H24" s="22"/>
      <c r="I24" s="22"/>
      <c r="J24" s="2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A25" s="27" t="str">
        <f>IF(Tableau1[[#This Row],[Code Analytique]]="","Merci de saisir le code analytique en cellule A2",Tableau1[[#This Row],[Code Analytique]])</f>
        <v>62hel01</v>
      </c>
      <c r="B25" s="20">
        <v>2025</v>
      </c>
      <c r="C25" s="4" t="s">
        <v>286</v>
      </c>
      <c r="D25" s="20">
        <v>4</v>
      </c>
      <c r="E25" s="20" t="s">
        <v>729</v>
      </c>
      <c r="F25" s="20"/>
      <c r="G25" s="22"/>
      <c r="H25" s="22"/>
      <c r="I25" s="22"/>
      <c r="J25" s="2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A26" s="27" t="str">
        <f>IF(Tableau1[[#This Row],[Code Analytique]]="","Merci de saisir le code analytique en cellule A2",Tableau1[[#This Row],[Code Analytique]])</f>
        <v>62hel01</v>
      </c>
      <c r="B26" s="20">
        <v>2025</v>
      </c>
      <c r="C26" s="4" t="s">
        <v>572</v>
      </c>
      <c r="D26" s="20">
        <v>1</v>
      </c>
      <c r="E26" s="20" t="s">
        <v>729</v>
      </c>
      <c r="F26" s="20"/>
      <c r="G26" s="22"/>
      <c r="H26" s="22"/>
      <c r="I26" s="22"/>
      <c r="J26" s="22" t="s">
        <v>573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x14ac:dyDescent="0.3">
      <c r="A27" s="27" t="str">
        <f>IF(Tableau1[[#This Row],[Code Analytique]]="","Merci de saisir le code analytique en cellule A2",Tableau1[[#This Row],[Code Analytique]])</f>
        <v>62hel01</v>
      </c>
      <c r="B27" s="20">
        <v>2025</v>
      </c>
      <c r="C27" s="4" t="s">
        <v>574</v>
      </c>
      <c r="D27" s="20">
        <v>2</v>
      </c>
      <c r="E27" s="20" t="s">
        <v>729</v>
      </c>
      <c r="F27" s="20"/>
      <c r="G27" s="22"/>
      <c r="H27" s="22"/>
      <c r="I27" s="22"/>
      <c r="J27" s="22" t="s">
        <v>575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x14ac:dyDescent="0.3">
      <c r="A28" s="27" t="str">
        <f>IF(Tableau1[[#This Row],[Code Analytique]]="","Merci de saisir le code analytique en cellule A2",Tableau1[[#This Row],[Code Analytique]])</f>
        <v>62hel01</v>
      </c>
      <c r="B28" s="20">
        <v>2025</v>
      </c>
      <c r="C28" s="4" t="s">
        <v>214</v>
      </c>
      <c r="D28" s="20">
        <v>1</v>
      </c>
      <c r="E28" s="20" t="s">
        <v>729</v>
      </c>
      <c r="F28" s="20"/>
      <c r="G28" s="22"/>
      <c r="H28" s="22"/>
      <c r="I28" s="22"/>
      <c r="J28" s="22" t="s">
        <v>576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x14ac:dyDescent="0.3">
      <c r="A29" s="27" t="str">
        <f>IF(Tableau1[[#This Row],[Code Analytique]]="","Merci de saisir le code analytique en cellule A2",Tableau1[[#This Row],[Code Analytique]])</f>
        <v>62hel01</v>
      </c>
      <c r="B29" s="20">
        <v>2025</v>
      </c>
      <c r="C29" s="4" t="s">
        <v>577</v>
      </c>
      <c r="D29" s="20">
        <v>3</v>
      </c>
      <c r="E29" s="20" t="s">
        <v>729</v>
      </c>
      <c r="F29" s="20"/>
      <c r="G29" s="22"/>
      <c r="H29" s="22"/>
      <c r="I29" s="22"/>
      <c r="J29" s="22" t="s">
        <v>578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x14ac:dyDescent="0.3">
      <c r="A30" s="27" t="str">
        <f>IF(Tableau1[[#This Row],[Code Analytique]]="","Merci de saisir le code analytique en cellule A2",Tableau1[[#This Row],[Code Analytique]])</f>
        <v>62hel01</v>
      </c>
      <c r="B30" s="20">
        <v>2025</v>
      </c>
      <c r="C30" s="4" t="s">
        <v>579</v>
      </c>
      <c r="D30" s="20">
        <v>1</v>
      </c>
      <c r="E30" s="20" t="s">
        <v>729</v>
      </c>
      <c r="F30" s="20"/>
      <c r="G30" s="22"/>
      <c r="H30" s="22"/>
      <c r="I30" s="22"/>
      <c r="J30" s="22" t="s">
        <v>580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x14ac:dyDescent="0.3">
      <c r="A31" s="27" t="str">
        <f>IF(Tableau1[[#This Row],[Code Analytique]]="","Merci de saisir le code analytique en cellule A2",Tableau1[[#This Row],[Code Analytique]])</f>
        <v>62hel01</v>
      </c>
      <c r="B31" s="20">
        <v>2025</v>
      </c>
      <c r="C31" s="4" t="s">
        <v>581</v>
      </c>
      <c r="D31" s="20">
        <v>1</v>
      </c>
      <c r="E31" s="20" t="s">
        <v>729</v>
      </c>
      <c r="F31" s="26"/>
      <c r="G31" s="22"/>
      <c r="H31" s="22"/>
      <c r="I31" s="22"/>
      <c r="J31" s="22" t="s">
        <v>582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x14ac:dyDescent="0.3">
      <c r="A32" s="27" t="str">
        <f>IF(Tableau1[[#This Row],[Code Analytique]]="","Merci de saisir le code analytique en cellule A2",Tableau1[[#This Row],[Code Analytique]])</f>
        <v>62hel01</v>
      </c>
      <c r="B32" s="20">
        <v>2025</v>
      </c>
      <c r="C32" s="4" t="s">
        <v>583</v>
      </c>
      <c r="D32" s="20">
        <v>1</v>
      </c>
      <c r="E32" s="20" t="s">
        <v>729</v>
      </c>
      <c r="F32" s="20"/>
      <c r="G32" s="22"/>
      <c r="H32" s="22"/>
      <c r="I32" s="22"/>
      <c r="J32" s="22" t="s">
        <v>584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x14ac:dyDescent="0.3">
      <c r="A33" s="27" t="str">
        <f>IF(Tableau1[[#This Row],[Code Analytique]]="","Merci de saisir le code analytique en cellule A2",Tableau1[[#This Row],[Code Analytique]])</f>
        <v>62hel01</v>
      </c>
      <c r="B33" s="20">
        <v>2025</v>
      </c>
      <c r="C33" s="4" t="s">
        <v>585</v>
      </c>
      <c r="D33" s="20">
        <v>1</v>
      </c>
      <c r="E33" s="20" t="s">
        <v>729</v>
      </c>
      <c r="F33" s="20"/>
      <c r="G33" s="22"/>
      <c r="H33" s="22"/>
      <c r="I33" s="22"/>
      <c r="J33" s="22" t="s">
        <v>517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x14ac:dyDescent="0.3">
      <c r="A34" s="35" t="s">
        <v>76</v>
      </c>
      <c r="B34" s="20">
        <v>2025</v>
      </c>
      <c r="C34" s="4" t="s">
        <v>586</v>
      </c>
      <c r="D34" s="20">
        <v>1</v>
      </c>
      <c r="E34" s="20" t="s">
        <v>729</v>
      </c>
      <c r="F34" s="20"/>
      <c r="G34" s="22"/>
      <c r="H34" s="22"/>
      <c r="I34" s="22"/>
      <c r="J34" s="22" t="s">
        <v>517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x14ac:dyDescent="0.3">
      <c r="A35" s="35" t="s">
        <v>76</v>
      </c>
      <c r="B35" s="20">
        <v>2025</v>
      </c>
      <c r="C35" s="38" t="s">
        <v>587</v>
      </c>
      <c r="D35" s="40">
        <v>6</v>
      </c>
      <c r="E35" s="20" t="s">
        <v>729</v>
      </c>
      <c r="F35" s="23"/>
      <c r="G35" s="23"/>
      <c r="H35" s="23"/>
      <c r="I35" s="23"/>
      <c r="J35" s="23" t="s">
        <v>517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ht="13.75" x14ac:dyDescent="0.25">
      <c r="A36" s="35" t="s">
        <v>76</v>
      </c>
      <c r="B36" s="20">
        <v>2025</v>
      </c>
      <c r="C36" s="38" t="s">
        <v>588</v>
      </c>
      <c r="D36" s="40">
        <v>1</v>
      </c>
      <c r="E36" s="20" t="s">
        <v>729</v>
      </c>
      <c r="F36" s="23"/>
      <c r="G36" s="23"/>
      <c r="H36" s="23"/>
      <c r="I36" s="23"/>
      <c r="J36" s="23" t="s">
        <v>517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ht="13.75" x14ac:dyDescent="0.25">
      <c r="A37" s="35" t="s">
        <v>76</v>
      </c>
      <c r="B37" s="20">
        <v>2025</v>
      </c>
      <c r="C37" s="38" t="s">
        <v>589</v>
      </c>
      <c r="D37" s="40">
        <v>1</v>
      </c>
      <c r="E37" s="20" t="s">
        <v>729</v>
      </c>
      <c r="F37" s="23"/>
      <c r="G37" s="23"/>
      <c r="H37" s="23"/>
      <c r="I37" s="23"/>
      <c r="J37" s="2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ht="13.75" x14ac:dyDescent="0.25">
      <c r="A38" s="35" t="s">
        <v>76</v>
      </c>
      <c r="B38" s="20">
        <v>2025</v>
      </c>
      <c r="C38" s="38" t="s">
        <v>590</v>
      </c>
      <c r="D38" s="40">
        <v>2</v>
      </c>
      <c r="E38" s="20" t="s">
        <v>729</v>
      </c>
      <c r="F38" s="23"/>
      <c r="G38" s="23"/>
      <c r="H38" s="23"/>
      <c r="I38" s="23"/>
      <c r="J38" s="2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ht="13.75" x14ac:dyDescent="0.25">
      <c r="A39" s="35" t="s">
        <v>76</v>
      </c>
      <c r="B39" s="20">
        <v>2025</v>
      </c>
      <c r="C39" s="38" t="s">
        <v>591</v>
      </c>
      <c r="D39" s="40">
        <v>2</v>
      </c>
      <c r="E39" s="20" t="s">
        <v>729</v>
      </c>
      <c r="F39" s="23"/>
      <c r="G39" s="23"/>
      <c r="H39" s="23"/>
      <c r="I39" s="23"/>
      <c r="J39" s="23" t="s">
        <v>592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ht="13.75" x14ac:dyDescent="0.25">
      <c r="A40" s="35" t="s">
        <v>76</v>
      </c>
      <c r="B40" s="20">
        <v>2025</v>
      </c>
      <c r="C40" s="38" t="s">
        <v>593</v>
      </c>
      <c r="D40" s="40">
        <v>2</v>
      </c>
      <c r="E40" s="20" t="s">
        <v>729</v>
      </c>
      <c r="F40" s="23"/>
      <c r="G40" s="23"/>
      <c r="H40" s="23"/>
      <c r="I40" s="23"/>
      <c r="J40" s="2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 ht="13.75" x14ac:dyDescent="0.25">
      <c r="A41" s="35" t="s">
        <v>76</v>
      </c>
      <c r="B41" s="20">
        <v>2025</v>
      </c>
      <c r="C41" s="38" t="s">
        <v>594</v>
      </c>
      <c r="D41" s="40">
        <v>1</v>
      </c>
      <c r="E41" s="20" t="s">
        <v>729</v>
      </c>
      <c r="F41" s="23"/>
      <c r="G41" s="23"/>
      <c r="H41" s="23"/>
      <c r="I41" s="23"/>
      <c r="J41" s="2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 ht="13.75" x14ac:dyDescent="0.25">
      <c r="A42" s="35" t="s">
        <v>76</v>
      </c>
      <c r="B42" s="20">
        <v>2025</v>
      </c>
      <c r="C42" s="38" t="s">
        <v>595</v>
      </c>
      <c r="D42" s="40">
        <v>1</v>
      </c>
      <c r="E42" s="20" t="s">
        <v>729</v>
      </c>
      <c r="F42" s="23"/>
      <c r="G42" s="23"/>
      <c r="H42" s="23"/>
      <c r="I42" s="23"/>
      <c r="J42" s="2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 ht="13.75" x14ac:dyDescent="0.25">
      <c r="A43" s="35" t="s">
        <v>76</v>
      </c>
      <c r="B43" s="20">
        <v>2025</v>
      </c>
      <c r="C43" s="38" t="s">
        <v>596</v>
      </c>
      <c r="D43" s="40">
        <v>1</v>
      </c>
      <c r="E43" s="20" t="s">
        <v>729</v>
      </c>
      <c r="F43" s="23"/>
      <c r="G43" s="23"/>
      <c r="H43" s="23"/>
      <c r="I43" s="23"/>
      <c r="J43" s="2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ht="13.75" x14ac:dyDescent="0.25">
      <c r="A44" s="35" t="s">
        <v>76</v>
      </c>
      <c r="B44" s="20">
        <v>2025</v>
      </c>
      <c r="C44" s="38" t="s">
        <v>597</v>
      </c>
      <c r="D44" s="40">
        <v>1</v>
      </c>
      <c r="E44" s="20" t="s">
        <v>729</v>
      </c>
      <c r="F44" s="23"/>
      <c r="G44" s="23"/>
      <c r="H44" s="23"/>
      <c r="I44" s="23"/>
      <c r="J44" s="2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 ht="13.75" x14ac:dyDescent="0.25">
      <c r="A45" s="35" t="s">
        <v>76</v>
      </c>
      <c r="B45" s="20">
        <v>2025</v>
      </c>
      <c r="C45" s="38" t="s">
        <v>598</v>
      </c>
      <c r="D45" s="40">
        <v>1</v>
      </c>
      <c r="E45" s="20" t="s">
        <v>729</v>
      </c>
      <c r="F45" s="23"/>
      <c r="G45" s="23"/>
      <c r="H45" s="23"/>
      <c r="I45" s="23"/>
      <c r="J45" s="2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 ht="13.75" x14ac:dyDescent="0.25">
      <c r="A46" s="35" t="s">
        <v>76</v>
      </c>
      <c r="B46" s="20">
        <v>2025</v>
      </c>
      <c r="C46" s="38" t="s">
        <v>599</v>
      </c>
      <c r="D46" s="40">
        <v>1</v>
      </c>
      <c r="E46" s="20" t="s">
        <v>729</v>
      </c>
      <c r="F46" s="23"/>
      <c r="G46" s="23"/>
      <c r="H46" s="23"/>
      <c r="I46" s="23"/>
      <c r="J46" s="2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 ht="13.75" x14ac:dyDescent="0.25">
      <c r="A47" s="35" t="s">
        <v>608</v>
      </c>
      <c r="B47" s="20">
        <v>2025</v>
      </c>
      <c r="C47" s="38" t="s">
        <v>600</v>
      </c>
      <c r="D47" s="40">
        <v>1</v>
      </c>
      <c r="E47" s="20" t="s">
        <v>729</v>
      </c>
      <c r="F47" s="23"/>
      <c r="G47" s="23"/>
      <c r="H47" s="23"/>
      <c r="I47" s="23"/>
      <c r="J47" s="2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 ht="13.75" x14ac:dyDescent="0.25">
      <c r="A48" s="35" t="s">
        <v>608</v>
      </c>
      <c r="B48" s="20">
        <v>2025</v>
      </c>
      <c r="C48" s="38" t="s">
        <v>601</v>
      </c>
      <c r="D48" s="40">
        <v>2</v>
      </c>
      <c r="E48" s="20" t="s">
        <v>729</v>
      </c>
      <c r="F48" s="23"/>
      <c r="G48" s="23"/>
      <c r="H48" s="23"/>
      <c r="I48" s="23"/>
      <c r="J48" s="2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 ht="13.75" x14ac:dyDescent="0.25">
      <c r="A49" s="35" t="s">
        <v>608</v>
      </c>
      <c r="B49" s="20">
        <v>2025</v>
      </c>
      <c r="C49" s="38" t="s">
        <v>602</v>
      </c>
      <c r="D49" s="40">
        <v>1</v>
      </c>
      <c r="E49" s="20" t="s">
        <v>729</v>
      </c>
      <c r="F49" s="23"/>
      <c r="G49" s="23"/>
      <c r="H49" s="23"/>
      <c r="I49" s="23"/>
      <c r="J49" s="23" t="s">
        <v>603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 ht="13.75" x14ac:dyDescent="0.25">
      <c r="A50" s="35" t="s">
        <v>608</v>
      </c>
      <c r="B50" s="20">
        <v>2025</v>
      </c>
      <c r="C50" s="38" t="s">
        <v>604</v>
      </c>
      <c r="D50" s="40">
        <v>1</v>
      </c>
      <c r="E50" s="20" t="s">
        <v>729</v>
      </c>
      <c r="F50" s="23"/>
      <c r="G50" s="23"/>
      <c r="H50" s="23"/>
      <c r="I50" s="23"/>
      <c r="J50" s="2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 ht="13.75" x14ac:dyDescent="0.25">
      <c r="A51" s="35" t="s">
        <v>608</v>
      </c>
      <c r="B51" s="20">
        <v>2025</v>
      </c>
      <c r="C51" s="38" t="s">
        <v>605</v>
      </c>
      <c r="D51" s="40">
        <v>18</v>
      </c>
      <c r="E51" s="20" t="s">
        <v>729</v>
      </c>
      <c r="F51" s="23"/>
      <c r="G51" s="23"/>
      <c r="H51" s="23"/>
      <c r="I51" s="23"/>
      <c r="J51" s="2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 ht="13.75" x14ac:dyDescent="0.25">
      <c r="A52" s="35" t="s">
        <v>608</v>
      </c>
      <c r="B52" s="20">
        <v>2025</v>
      </c>
      <c r="C52" s="38" t="s">
        <v>606</v>
      </c>
      <c r="D52" s="40">
        <v>1</v>
      </c>
      <c r="E52" s="20" t="s">
        <v>729</v>
      </c>
      <c r="F52" s="23"/>
      <c r="G52" s="23"/>
      <c r="H52" s="23"/>
      <c r="I52" s="23"/>
      <c r="J52" s="2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 ht="27.65" x14ac:dyDescent="0.25">
      <c r="A53" s="35" t="s">
        <v>608</v>
      </c>
      <c r="B53" s="20">
        <v>2025</v>
      </c>
      <c r="C53" s="42" t="s">
        <v>607</v>
      </c>
      <c r="D53" s="40">
        <v>1</v>
      </c>
      <c r="E53" s="20" t="s">
        <v>729</v>
      </c>
      <c r="F53" s="23"/>
      <c r="G53" s="23"/>
      <c r="H53" s="23"/>
      <c r="I53" s="23"/>
      <c r="J53" s="2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 ht="13.75" x14ac:dyDescent="0.25">
      <c r="A54" s="37" t="str">
        <f>IF(Tableau1[[#This Row],[Code Analytique]]="","Merci de saisir le code analytique en cellule A2",Tableau1[[#This Row],[Code Analytique]])</f>
        <v>62hel01</v>
      </c>
      <c r="B54" s="39">
        <v>2025</v>
      </c>
      <c r="C54" s="38" t="s">
        <v>610</v>
      </c>
      <c r="D54" s="40">
        <v>1</v>
      </c>
      <c r="E54" s="20" t="s">
        <v>729</v>
      </c>
      <c r="F54" s="23"/>
      <c r="G54" s="23"/>
      <c r="H54" s="23"/>
      <c r="I54" s="23"/>
      <c r="J54" s="2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phoneticPr fontId="7" type="noConversion"/>
  <dataValidations count="2">
    <dataValidation type="list" allowBlank="1" showInputMessage="1" showErrorMessage="1" sqref="E2:E54" xr:uid="{00000000-0002-0000-1000-000000000000}">
      <formula1>"Bon etat = on garde,Mauvais etat/défectueux = on jette"</formula1>
    </dataValidation>
    <dataValidation type="list" allowBlank="1" showInputMessage="1" showErrorMessage="1" sqref="G2:G54" xr:uid="{00000000-0002-0000-1000-000001000000}">
      <formula1>"OUI,NON"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000-000002000000}">
          <x14:formula1>
            <xm:f>Liste!$A$1:$A$251</xm:f>
          </x14:formula1>
          <xm:sqref>D2:D54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Q200"/>
  <sheetViews>
    <sheetView topLeftCell="A36" zoomScale="77" workbookViewId="0">
      <selection activeCell="A52" sqref="A52"/>
    </sheetView>
  </sheetViews>
  <sheetFormatPr baseColWidth="10" defaultRowHeight="14" x14ac:dyDescent="0.3"/>
  <cols>
    <col min="1" max="1" width="41.16406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" customFormat="1" ht="76.5" customHeight="1" x14ac:dyDescent="0.3">
      <c r="A1" s="16" t="s">
        <v>69</v>
      </c>
      <c r="B1" s="16" t="s">
        <v>65</v>
      </c>
      <c r="C1" s="16" t="s">
        <v>0</v>
      </c>
      <c r="D1" s="16" t="s">
        <v>66</v>
      </c>
      <c r="E1" s="16" t="s">
        <v>73</v>
      </c>
      <c r="F1" s="16" t="s">
        <v>67</v>
      </c>
      <c r="G1" s="16" t="s">
        <v>68</v>
      </c>
      <c r="H1" s="16" t="s">
        <v>1</v>
      </c>
      <c r="I1" s="16" t="s">
        <v>70</v>
      </c>
      <c r="J1" s="16" t="s">
        <v>71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609</v>
      </c>
      <c r="D2" s="20">
        <v>4</v>
      </c>
      <c r="E2" s="20" t="s">
        <v>729</v>
      </c>
      <c r="F2" s="20"/>
      <c r="G2" s="22"/>
      <c r="H2" s="22"/>
      <c r="I2" s="22"/>
      <c r="J2" s="2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611</v>
      </c>
      <c r="D3" s="20">
        <v>10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612</v>
      </c>
      <c r="D4" s="20">
        <v>2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ht="28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3" t="s">
        <v>614</v>
      </c>
      <c r="D5" s="20">
        <v>1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615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ht="28" x14ac:dyDescent="0.3">
      <c r="A7" s="27" t="str">
        <f>IF(Tableau1[[#This Row],[Code Analytique]]="","Merci de saisir le code analytique en cellule A2",Tableau1[[#This Row],[Code Analytique]])</f>
        <v>62hel01</v>
      </c>
      <c r="B7" s="20">
        <v>2025</v>
      </c>
      <c r="C7" s="43" t="s">
        <v>616</v>
      </c>
      <c r="D7" s="20">
        <v>1</v>
      </c>
      <c r="E7" s="20" t="s">
        <v>729</v>
      </c>
      <c r="F7" s="20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617</v>
      </c>
      <c r="D8" s="20">
        <v>1</v>
      </c>
      <c r="E8" s="20" t="s">
        <v>729</v>
      </c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27" t="str">
        <f>IF(Tableau1[[#This Row],[Code Analytique]]="","Merci de saisir le code analytique en cellule A2",Tableau1[[#This Row],[Code Analytique]])</f>
        <v>62hel01</v>
      </c>
      <c r="B9" s="20">
        <v>2025</v>
      </c>
      <c r="C9" s="4" t="s">
        <v>618</v>
      </c>
      <c r="D9" s="20">
        <v>3</v>
      </c>
      <c r="E9" s="20" t="s">
        <v>729</v>
      </c>
      <c r="F9" s="20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619</v>
      </c>
      <c r="D10" s="20">
        <v>3</v>
      </c>
      <c r="E10" s="20" t="s">
        <v>729</v>
      </c>
      <c r="F10" s="20"/>
      <c r="G10" s="22"/>
      <c r="H10" s="22"/>
      <c r="I10" s="22"/>
      <c r="J10" s="22" t="s">
        <v>620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621</v>
      </c>
      <c r="D11" s="20">
        <v>1</v>
      </c>
      <c r="E11" s="20" t="s">
        <v>729</v>
      </c>
      <c r="F11" s="20"/>
      <c r="G11" s="22"/>
      <c r="H11" s="22"/>
      <c r="I11" s="22"/>
      <c r="J11" s="2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622</v>
      </c>
      <c r="D12" s="20">
        <v>1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4" t="s">
        <v>623</v>
      </c>
      <c r="D13" s="20">
        <v>1</v>
      </c>
      <c r="E13" s="20" t="s">
        <v>729</v>
      </c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4" t="s">
        <v>624</v>
      </c>
      <c r="D14" s="20">
        <v>1</v>
      </c>
      <c r="E14" s="20" t="s">
        <v>729</v>
      </c>
      <c r="F14" s="20"/>
      <c r="G14" s="22"/>
      <c r="H14" s="22"/>
      <c r="I14" s="22"/>
      <c r="J14" s="2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4" t="s">
        <v>625</v>
      </c>
      <c r="D15" s="20">
        <v>1</v>
      </c>
      <c r="E15" s="20" t="s">
        <v>729</v>
      </c>
      <c r="F15" s="20"/>
      <c r="G15" s="22"/>
      <c r="H15" s="22"/>
      <c r="I15" s="22"/>
      <c r="J15" s="2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4" t="s">
        <v>626</v>
      </c>
      <c r="D16" s="20">
        <v>1</v>
      </c>
      <c r="E16" s="20" t="s">
        <v>729</v>
      </c>
      <c r="F16" s="20"/>
      <c r="G16" s="22"/>
      <c r="H16" s="22"/>
      <c r="I16" s="22"/>
      <c r="J16" s="2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4" t="s">
        <v>627</v>
      </c>
      <c r="D17" s="20">
        <v>1</v>
      </c>
      <c r="E17" s="20" t="s">
        <v>729</v>
      </c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4" t="s">
        <v>628</v>
      </c>
      <c r="D18" s="20">
        <v>3</v>
      </c>
      <c r="E18" s="20" t="s">
        <v>729</v>
      </c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4" t="s">
        <v>629</v>
      </c>
      <c r="D19" s="20">
        <v>1</v>
      </c>
      <c r="E19" s="20" t="s">
        <v>729</v>
      </c>
      <c r="F19" s="20"/>
      <c r="G19" s="22"/>
      <c r="H19" s="22"/>
      <c r="I19" s="22"/>
      <c r="J19" s="2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4" t="s">
        <v>630</v>
      </c>
      <c r="D20" s="20">
        <v>1</v>
      </c>
      <c r="E20" s="20" t="s">
        <v>729</v>
      </c>
      <c r="F20" s="20"/>
      <c r="G20" s="22"/>
      <c r="H20" s="22"/>
      <c r="I20" s="22"/>
      <c r="J20" s="2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>IF(Tableau1[[#This Row],[Code Analytique]]="","Merci de saisir le code analytique en cellule A2",Tableau1[[#This Row],[Code Analytique]])</f>
        <v>62hel01</v>
      </c>
      <c r="B21" s="20">
        <v>2025</v>
      </c>
      <c r="C21" s="4" t="s">
        <v>631</v>
      </c>
      <c r="D21" s="20">
        <v>1</v>
      </c>
      <c r="E21" s="20" t="s">
        <v>729</v>
      </c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27" t="str">
        <f>IF(Tableau1[[#This Row],[Code Analytique]]="","Merci de saisir le code analytique en cellule A2",Tableau1[[#This Row],[Code Analytique]])</f>
        <v>62hel01</v>
      </c>
      <c r="B22" s="20">
        <v>2025</v>
      </c>
      <c r="C22" s="4" t="s">
        <v>632</v>
      </c>
      <c r="D22" s="20">
        <v>2</v>
      </c>
      <c r="E22" s="20" t="s">
        <v>729</v>
      </c>
      <c r="F22" s="20"/>
      <c r="G22" s="22"/>
      <c r="H22" s="22"/>
      <c r="I22" s="22"/>
      <c r="J22" s="2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A23" s="27" t="str">
        <f>IF(Tableau1[[#This Row],[Code Analytique]]="","Merci de saisir le code analytique en cellule A2",Tableau1[[#This Row],[Code Analytique]])</f>
        <v>62hel01</v>
      </c>
      <c r="B23" s="20">
        <v>2025</v>
      </c>
      <c r="C23" s="4" t="s">
        <v>633</v>
      </c>
      <c r="D23" s="20">
        <v>1</v>
      </c>
      <c r="E23" s="20" t="s">
        <v>729</v>
      </c>
      <c r="F23" s="20"/>
      <c r="G23" s="22"/>
      <c r="H23" s="22"/>
      <c r="I23" s="22"/>
      <c r="J23" s="2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A24" s="27" t="str">
        <f>IF(Tableau1[[#This Row],[Code Analytique]]="","Merci de saisir le code analytique en cellule A2",Tableau1[[#This Row],[Code Analytique]])</f>
        <v>62hel01</v>
      </c>
      <c r="B24" s="20">
        <v>2025</v>
      </c>
      <c r="C24" s="4" t="s">
        <v>634</v>
      </c>
      <c r="D24" s="20">
        <v>2</v>
      </c>
      <c r="E24" s="20" t="s">
        <v>729</v>
      </c>
      <c r="F24" s="20"/>
      <c r="G24" s="22"/>
      <c r="H24" s="22"/>
      <c r="I24" s="22"/>
      <c r="J24" s="22" t="s">
        <v>275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A25" s="27" t="str">
        <f>IF(Tableau1[[#This Row],[Code Analytique]]="","Merci de saisir le code analytique en cellule A2",Tableau1[[#This Row],[Code Analytique]])</f>
        <v>62hel01</v>
      </c>
      <c r="B25" s="20">
        <v>2025</v>
      </c>
      <c r="C25" s="4" t="s">
        <v>635</v>
      </c>
      <c r="D25" s="20">
        <v>1</v>
      </c>
      <c r="E25" s="20" t="s">
        <v>729</v>
      </c>
      <c r="F25" s="20"/>
      <c r="G25" s="22"/>
      <c r="H25" s="22"/>
      <c r="I25" s="22"/>
      <c r="J25" s="2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A26" s="27" t="str">
        <f>IF(Tableau1[[#This Row],[Code Analytique]]="","Merci de saisir le code analytique en cellule A2",Tableau1[[#This Row],[Code Analytique]])</f>
        <v>62hel01</v>
      </c>
      <c r="B26" s="20">
        <v>2025</v>
      </c>
      <c r="C26" s="4" t="s">
        <v>636</v>
      </c>
      <c r="D26" s="20">
        <v>1</v>
      </c>
      <c r="E26" s="20" t="s">
        <v>729</v>
      </c>
      <c r="F26" s="20"/>
      <c r="G26" s="22"/>
      <c r="H26" s="22"/>
      <c r="I26" s="22"/>
      <c r="J26" s="2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ht="28" x14ac:dyDescent="0.3">
      <c r="A27" s="27" t="str">
        <f>IF(Tableau1[[#This Row],[Code Analytique]]="","Merci de saisir le code analytique en cellule A2",Tableau1[[#This Row],[Code Analytique]])</f>
        <v>62hel01</v>
      </c>
      <c r="B27" s="20">
        <v>2025</v>
      </c>
      <c r="C27" s="43" t="s">
        <v>637</v>
      </c>
      <c r="D27" s="20">
        <v>1</v>
      </c>
      <c r="E27" s="20" t="s">
        <v>729</v>
      </c>
      <c r="F27" s="20"/>
      <c r="G27" s="22"/>
      <c r="H27" s="22"/>
      <c r="I27" s="22"/>
      <c r="J27" s="2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x14ac:dyDescent="0.3">
      <c r="A28" s="27" t="str">
        <f>IF(Tableau1[[#This Row],[Code Analytique]]="","Merci de saisir le code analytique en cellule A2",Tableau1[[#This Row],[Code Analytique]])</f>
        <v>62hel01</v>
      </c>
      <c r="B28" s="20">
        <v>2025</v>
      </c>
      <c r="C28" s="4" t="s">
        <v>638</v>
      </c>
      <c r="D28" s="20">
        <v>1</v>
      </c>
      <c r="E28" s="20" t="s">
        <v>729</v>
      </c>
      <c r="F28" s="20"/>
      <c r="G28" s="22"/>
      <c r="H28" s="22"/>
      <c r="I28" s="22"/>
      <c r="J28" s="2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x14ac:dyDescent="0.3">
      <c r="A29" s="27" t="str">
        <f>IF(Tableau1[[#This Row],[Code Analytique]]="","Merci de saisir le code analytique en cellule A2",Tableau1[[#This Row],[Code Analytique]])</f>
        <v>62hel01</v>
      </c>
      <c r="B29" s="20">
        <v>2025</v>
      </c>
      <c r="C29" s="4" t="s">
        <v>639</v>
      </c>
      <c r="D29" s="20">
        <v>1</v>
      </c>
      <c r="E29" s="20" t="s">
        <v>729</v>
      </c>
      <c r="F29" s="20"/>
      <c r="G29" s="22"/>
      <c r="H29" s="22"/>
      <c r="I29" s="22"/>
      <c r="J29" s="2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x14ac:dyDescent="0.3">
      <c r="A30" s="27" t="str">
        <f>IF(Tableau1[[#This Row],[Code Analytique]]="","Merci de saisir le code analytique en cellule A2",Tableau1[[#This Row],[Code Analytique]])</f>
        <v>62hel01</v>
      </c>
      <c r="B30" s="20">
        <v>2025</v>
      </c>
      <c r="C30" s="4" t="s">
        <v>640</v>
      </c>
      <c r="D30" s="20">
        <v>1</v>
      </c>
      <c r="E30" s="20" t="s">
        <v>729</v>
      </c>
      <c r="F30" s="20"/>
      <c r="G30" s="22"/>
      <c r="H30" s="22"/>
      <c r="I30" s="22"/>
      <c r="J30" s="2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x14ac:dyDescent="0.3">
      <c r="A31" s="27" t="str">
        <f>IF(Tableau1[[#This Row],[Code Analytique]]="","Merci de saisir le code analytique en cellule A2",Tableau1[[#This Row],[Code Analytique]])</f>
        <v>62hel01</v>
      </c>
      <c r="B31" s="20">
        <v>2025</v>
      </c>
      <c r="C31" s="4" t="s">
        <v>641</v>
      </c>
      <c r="D31" s="20">
        <v>1</v>
      </c>
      <c r="E31" s="20" t="s">
        <v>729</v>
      </c>
      <c r="F31" s="26"/>
      <c r="G31" s="22"/>
      <c r="H31" s="22"/>
      <c r="I31" s="22"/>
      <c r="J31" s="2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x14ac:dyDescent="0.3">
      <c r="A32" s="27" t="str">
        <f>IF(Tableau1[[#This Row],[Code Analytique]]="","Merci de saisir le code analytique en cellule A2",Tableau1[[#This Row],[Code Analytique]])</f>
        <v>62hel01</v>
      </c>
      <c r="B32" s="20">
        <v>2025</v>
      </c>
      <c r="C32" s="4" t="s">
        <v>642</v>
      </c>
      <c r="D32" s="20">
        <v>1</v>
      </c>
      <c r="E32" s="20" t="s">
        <v>729</v>
      </c>
      <c r="F32" s="20"/>
      <c r="G32" s="22"/>
      <c r="H32" s="22"/>
      <c r="I32" s="22"/>
      <c r="J32" s="2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x14ac:dyDescent="0.3">
      <c r="A33" s="27" t="str">
        <f>IF(Tableau1[[#This Row],[Code Analytique]]="","Merci de saisir le code analytique en cellule A2",Tableau1[[#This Row],[Code Analytique]])</f>
        <v>62hel01</v>
      </c>
      <c r="B33" s="20">
        <v>2025</v>
      </c>
      <c r="C33" s="4" t="s">
        <v>643</v>
      </c>
      <c r="D33" s="20">
        <v>2</v>
      </c>
      <c r="E33" s="20" t="s">
        <v>729</v>
      </c>
      <c r="F33" s="20"/>
      <c r="G33" s="22"/>
      <c r="H33" s="22"/>
      <c r="I33" s="22"/>
      <c r="J33" s="2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x14ac:dyDescent="0.3">
      <c r="A34" s="35" t="s">
        <v>76</v>
      </c>
      <c r="B34" s="20">
        <v>2025</v>
      </c>
      <c r="C34" s="4" t="s">
        <v>644</v>
      </c>
      <c r="D34" s="20">
        <v>1</v>
      </c>
      <c r="E34" s="20" t="s">
        <v>729</v>
      </c>
      <c r="F34" s="20"/>
      <c r="G34" s="22"/>
      <c r="H34" s="22"/>
      <c r="I34" s="22"/>
      <c r="J34" s="2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x14ac:dyDescent="0.3">
      <c r="A35" s="35" t="s">
        <v>76</v>
      </c>
      <c r="B35" s="20">
        <v>2025</v>
      </c>
      <c r="C35" s="38" t="s">
        <v>645</v>
      </c>
      <c r="D35" s="40">
        <v>1</v>
      </c>
      <c r="E35" s="20" t="s">
        <v>729</v>
      </c>
      <c r="F35" s="23"/>
      <c r="G35" s="23"/>
      <c r="H35" s="23"/>
      <c r="I35" s="23"/>
      <c r="J35" s="2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x14ac:dyDescent="0.3">
      <c r="A36" s="35" t="s">
        <v>76</v>
      </c>
      <c r="B36" s="20">
        <v>2025</v>
      </c>
      <c r="C36" s="38" t="s">
        <v>646</v>
      </c>
      <c r="D36" s="40">
        <v>1</v>
      </c>
      <c r="E36" s="20" t="s">
        <v>729</v>
      </c>
      <c r="F36" s="23"/>
      <c r="G36" s="23"/>
      <c r="H36" s="23"/>
      <c r="I36" s="23"/>
      <c r="J36" s="2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x14ac:dyDescent="0.3">
      <c r="A37" s="35" t="s">
        <v>76</v>
      </c>
      <c r="B37" s="20">
        <v>2025</v>
      </c>
      <c r="C37" s="38" t="s">
        <v>647</v>
      </c>
      <c r="D37" s="40">
        <v>5</v>
      </c>
      <c r="E37" s="20" t="s">
        <v>729</v>
      </c>
      <c r="F37" s="23"/>
      <c r="G37" s="23"/>
      <c r="H37" s="23"/>
      <c r="I37" s="23"/>
      <c r="J37" s="2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x14ac:dyDescent="0.3">
      <c r="A38" s="35" t="s">
        <v>76</v>
      </c>
      <c r="B38" s="20">
        <v>2025</v>
      </c>
      <c r="C38" s="38" t="s">
        <v>648</v>
      </c>
      <c r="D38" s="40">
        <v>1</v>
      </c>
      <c r="E38" s="20" t="s">
        <v>729</v>
      </c>
      <c r="F38" s="23"/>
      <c r="G38" s="23"/>
      <c r="H38" s="23"/>
      <c r="I38" s="23"/>
      <c r="J38" s="2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x14ac:dyDescent="0.3">
      <c r="A39" s="35" t="s">
        <v>76</v>
      </c>
      <c r="B39" s="20">
        <v>2025</v>
      </c>
      <c r="C39" s="38" t="s">
        <v>649</v>
      </c>
      <c r="D39" s="40">
        <v>1</v>
      </c>
      <c r="E39" s="20" t="s">
        <v>729</v>
      </c>
      <c r="F39" s="23"/>
      <c r="G39" s="23"/>
      <c r="H39" s="23"/>
      <c r="I39" s="23"/>
      <c r="J39" s="2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x14ac:dyDescent="0.3">
      <c r="A40" s="35" t="s">
        <v>76</v>
      </c>
      <c r="B40" s="20">
        <v>2025</v>
      </c>
      <c r="C40" s="38" t="s">
        <v>650</v>
      </c>
      <c r="D40" s="40">
        <v>2</v>
      </c>
      <c r="E40" s="20" t="s">
        <v>729</v>
      </c>
      <c r="F40" s="23"/>
      <c r="G40" s="23"/>
      <c r="H40" s="23"/>
      <c r="I40" s="23"/>
      <c r="J40" s="2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 x14ac:dyDescent="0.3">
      <c r="A41" s="35" t="s">
        <v>76</v>
      </c>
      <c r="B41" s="20">
        <v>2025</v>
      </c>
      <c r="C41" s="38" t="s">
        <v>651</v>
      </c>
      <c r="D41" s="40">
        <v>2</v>
      </c>
      <c r="E41" s="20" t="s">
        <v>729</v>
      </c>
      <c r="F41" s="23"/>
      <c r="G41" s="23"/>
      <c r="H41" s="23"/>
      <c r="I41" s="23"/>
      <c r="J41" s="2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 x14ac:dyDescent="0.3">
      <c r="A42" s="35" t="s">
        <v>76</v>
      </c>
      <c r="B42" s="20">
        <v>2025</v>
      </c>
      <c r="C42" s="38" t="s">
        <v>652</v>
      </c>
      <c r="D42" s="40">
        <v>1</v>
      </c>
      <c r="E42" s="20" t="s">
        <v>729</v>
      </c>
      <c r="F42" s="23"/>
      <c r="G42" s="23"/>
      <c r="H42" s="23"/>
      <c r="I42" s="23"/>
      <c r="J42" s="2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 x14ac:dyDescent="0.3">
      <c r="A43" s="35" t="s">
        <v>76</v>
      </c>
      <c r="B43" s="20">
        <v>2025</v>
      </c>
      <c r="C43" s="38" t="s">
        <v>653</v>
      </c>
      <c r="D43" s="40">
        <v>1</v>
      </c>
      <c r="E43" s="20" t="s">
        <v>729</v>
      </c>
      <c r="F43" s="23"/>
      <c r="G43" s="23"/>
      <c r="H43" s="23"/>
      <c r="I43" s="23"/>
      <c r="J43" s="2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x14ac:dyDescent="0.3">
      <c r="A44" s="35" t="s">
        <v>76</v>
      </c>
      <c r="B44" s="20">
        <v>2025</v>
      </c>
      <c r="C44" s="38" t="s">
        <v>654</v>
      </c>
      <c r="D44" s="40">
        <v>1</v>
      </c>
      <c r="E44" s="20" t="s">
        <v>729</v>
      </c>
      <c r="F44" s="23"/>
      <c r="G44" s="23"/>
      <c r="H44" s="23"/>
      <c r="I44" s="23"/>
      <c r="J44" s="2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 x14ac:dyDescent="0.3">
      <c r="A45" s="35" t="s">
        <v>76</v>
      </c>
      <c r="B45" s="20">
        <v>2025</v>
      </c>
      <c r="C45" s="38" t="s">
        <v>655</v>
      </c>
      <c r="D45" s="40">
        <v>1</v>
      </c>
      <c r="E45" s="20" t="s">
        <v>729</v>
      </c>
      <c r="F45" s="23"/>
      <c r="G45" s="23"/>
      <c r="H45" s="23"/>
      <c r="I45" s="23"/>
      <c r="J45" s="2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 x14ac:dyDescent="0.3">
      <c r="A46" s="35" t="s">
        <v>76</v>
      </c>
      <c r="B46" s="20">
        <v>2025</v>
      </c>
      <c r="C46" s="38" t="s">
        <v>656</v>
      </c>
      <c r="D46" s="40">
        <v>1</v>
      </c>
      <c r="E46" s="20" t="s">
        <v>729</v>
      </c>
      <c r="F46" s="23"/>
      <c r="G46" s="23"/>
      <c r="H46" s="23"/>
      <c r="I46" s="23"/>
      <c r="J46" s="2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 x14ac:dyDescent="0.3">
      <c r="A47" s="35" t="s">
        <v>608</v>
      </c>
      <c r="B47" s="20">
        <v>2025</v>
      </c>
      <c r="C47" s="38" t="s">
        <v>657</v>
      </c>
      <c r="D47" s="40">
        <v>4</v>
      </c>
      <c r="E47" s="20" t="s">
        <v>729</v>
      </c>
      <c r="F47" s="23"/>
      <c r="G47" s="23"/>
      <c r="H47" s="23"/>
      <c r="I47" s="23"/>
      <c r="J47" s="2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 x14ac:dyDescent="0.3">
      <c r="A48" s="35" t="s">
        <v>608</v>
      </c>
      <c r="B48" s="20">
        <v>2025</v>
      </c>
      <c r="C48" s="38" t="s">
        <v>658</v>
      </c>
      <c r="D48" s="40">
        <v>2</v>
      </c>
      <c r="E48" s="20" t="s">
        <v>729</v>
      </c>
      <c r="F48" s="23"/>
      <c r="G48" s="23"/>
      <c r="H48" s="23"/>
      <c r="I48" s="23"/>
      <c r="J48" s="2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 x14ac:dyDescent="0.3">
      <c r="A49" s="35" t="s">
        <v>608</v>
      </c>
      <c r="B49" s="20">
        <v>2025</v>
      </c>
      <c r="C49" s="38" t="s">
        <v>659</v>
      </c>
      <c r="D49" s="40">
        <v>6</v>
      </c>
      <c r="E49" s="20" t="s">
        <v>729</v>
      </c>
      <c r="F49" s="23"/>
      <c r="G49" s="23"/>
      <c r="H49" s="23"/>
      <c r="I49" s="23"/>
      <c r="J49" s="2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 x14ac:dyDescent="0.3">
      <c r="A50" s="35"/>
      <c r="B50" s="20"/>
      <c r="C50" s="38"/>
      <c r="D50" s="40"/>
      <c r="E50" s="20"/>
      <c r="F50" s="23"/>
      <c r="G50" s="23"/>
      <c r="H50" s="23"/>
      <c r="I50" s="23"/>
      <c r="J50" s="2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 x14ac:dyDescent="0.3">
      <c r="A51" s="35"/>
      <c r="B51" s="20"/>
      <c r="C51" s="38"/>
      <c r="D51" s="40"/>
      <c r="E51" s="20"/>
      <c r="F51" s="23"/>
      <c r="G51" s="23"/>
      <c r="H51" s="23"/>
      <c r="I51" s="23"/>
      <c r="J51" s="2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 x14ac:dyDescent="0.3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 x14ac:dyDescent="0.3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 x14ac:dyDescent="0.3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 x14ac:dyDescent="0.3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 x14ac:dyDescent="0.3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 x14ac:dyDescent="0.3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 x14ac:dyDescent="0.3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 x14ac:dyDescent="0.3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 x14ac:dyDescent="0.3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 x14ac:dyDescent="0.3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 x14ac:dyDescent="0.3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 x14ac:dyDescent="0.3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G2:G51" xr:uid="{00000000-0002-0000-1100-000000000000}">
      <formula1>"OUI,NON"</formula1>
    </dataValidation>
    <dataValidation type="list" allowBlank="1" showInputMessage="1" showErrorMessage="1" sqref="E2:E51" xr:uid="{00000000-0002-0000-1100-000001000000}">
      <formula1>"Bon etat = on garde,Mauvais etat/défectueux = on jette"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100-000002000000}">
          <x14:formula1>
            <xm:f>Liste!$A$1:$A$251</xm:f>
          </x14:formula1>
          <xm:sqref>D2:D51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-0.249977111117893"/>
  </sheetPr>
  <dimension ref="A1:BQ200"/>
  <sheetViews>
    <sheetView showGridLines="0" zoomScale="70" zoomScaleNormal="70" workbookViewId="0">
      <selection activeCell="B10" sqref="B10"/>
    </sheetView>
  </sheetViews>
  <sheetFormatPr baseColWidth="10" defaultRowHeight="14" x14ac:dyDescent="0.3"/>
  <cols>
    <col min="1" max="1" width="46.582031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9" customFormat="1" ht="76.5" customHeight="1" x14ac:dyDescent="0.3">
      <c r="A1" s="17" t="s">
        <v>69</v>
      </c>
      <c r="B1" s="17" t="s">
        <v>65</v>
      </c>
      <c r="C1" s="17" t="s">
        <v>0</v>
      </c>
      <c r="D1" s="17" t="s">
        <v>66</v>
      </c>
      <c r="E1" s="29" t="s">
        <v>73</v>
      </c>
      <c r="F1" s="17" t="s">
        <v>67</v>
      </c>
      <c r="G1" s="17" t="s">
        <v>68</v>
      </c>
      <c r="H1" s="17" t="s">
        <v>1</v>
      </c>
      <c r="I1" s="17" t="s">
        <v>70</v>
      </c>
      <c r="J1" s="17" t="s">
        <v>71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156</v>
      </c>
      <c r="D2" s="20">
        <v>6</v>
      </c>
      <c r="E2" s="20" t="s">
        <v>729</v>
      </c>
      <c r="F2" s="20"/>
      <c r="G2" s="22"/>
      <c r="H2" s="22"/>
      <c r="I2" s="22"/>
      <c r="J2" s="2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157</v>
      </c>
      <c r="D3" s="20">
        <v>1</v>
      </c>
      <c r="E3" s="20" t="s">
        <v>729</v>
      </c>
      <c r="F3" s="20"/>
      <c r="G3" s="22"/>
      <c r="H3" s="22"/>
      <c r="I3" s="22"/>
      <c r="J3" s="22" t="s">
        <v>149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158</v>
      </c>
      <c r="D4" s="20">
        <v>2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503</v>
      </c>
      <c r="D5" s="20">
        <v>1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/>
      <c r="B6" s="20"/>
      <c r="C6" s="4"/>
      <c r="D6" s="20"/>
      <c r="E6" s="20"/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1:69" x14ac:dyDescent="0.3"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1:69" x14ac:dyDescent="0.3"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1:69" x14ac:dyDescent="0.3"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1:69" x14ac:dyDescent="0.3"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1:69" x14ac:dyDescent="0.3"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1:69" x14ac:dyDescent="0.3"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1:69" x14ac:dyDescent="0.3"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1:69" x14ac:dyDescent="0.3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1:69" x14ac:dyDescent="0.3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1:69" x14ac:dyDescent="0.3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1:69" x14ac:dyDescent="0.3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1:69" ht="13.75" x14ac:dyDescent="0.25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1:69" ht="13.75" x14ac:dyDescent="0.25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1:69" ht="13.75" x14ac:dyDescent="0.25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1:69" ht="13.75" x14ac:dyDescent="0.25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1:69" ht="13.75" x14ac:dyDescent="0.25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ht="13.75" x14ac:dyDescent="0.25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ht="13.75" x14ac:dyDescent="0.25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ht="13.75" x14ac:dyDescent="0.25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ht="13.75" x14ac:dyDescent="0.25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ht="13.75" x14ac:dyDescent="0.25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ht="13.75" x14ac:dyDescent="0.2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E2:E6" xr:uid="{00000000-0002-0000-1200-000000000000}">
      <formula1>"Bon etat = on garde,Mauvais etat/défectueux = on jette"</formula1>
    </dataValidation>
    <dataValidation type="list" allowBlank="1" showInputMessage="1" showErrorMessage="1" sqref="G2:G6" xr:uid="{00000000-0002-0000-1200-000001000000}">
      <formula1>"OUI,NON"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200-000002000000}">
          <x14:formula1>
            <xm:f>Liste!$A$1:$A$251</xm:f>
          </x14:formula1>
          <xm:sqref>D2:D6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-0.249977111117893"/>
  </sheetPr>
  <dimension ref="A1:BQ200"/>
  <sheetViews>
    <sheetView showGridLines="0" topLeftCell="A2" zoomScale="58" workbookViewId="0">
      <selection activeCell="F36" sqref="F36"/>
    </sheetView>
  </sheetViews>
  <sheetFormatPr baseColWidth="10" defaultRowHeight="14" x14ac:dyDescent="0.3"/>
  <cols>
    <col min="1" max="1" width="46.58203125" customWidth="1"/>
    <col min="2" max="2" width="21.58203125" style="1" customWidth="1"/>
    <col min="3" max="3" width="35.1640625" customWidth="1"/>
    <col min="4" max="4" width="18.33203125" customWidth="1"/>
    <col min="5" max="5" width="24.6640625" customWidth="1"/>
    <col min="6" max="6" width="25.6640625" customWidth="1"/>
    <col min="7" max="9" width="23.1640625" hidden="1" customWidth="1"/>
    <col min="10" max="10" width="44.4140625" customWidth="1"/>
  </cols>
  <sheetData>
    <row r="1" spans="1:69" s="19" customFormat="1" ht="76.5" customHeight="1" x14ac:dyDescent="0.3">
      <c r="A1" s="17" t="s">
        <v>69</v>
      </c>
      <c r="B1" s="17" t="s">
        <v>65</v>
      </c>
      <c r="C1" s="17" t="s">
        <v>0</v>
      </c>
      <c r="D1" s="17" t="s">
        <v>66</v>
      </c>
      <c r="E1" s="29" t="s">
        <v>73</v>
      </c>
      <c r="F1" s="17" t="s">
        <v>67</v>
      </c>
      <c r="G1" s="17" t="s">
        <v>68</v>
      </c>
      <c r="H1" s="17" t="s">
        <v>1</v>
      </c>
      <c r="I1" s="17" t="s">
        <v>70</v>
      </c>
      <c r="J1" s="17" t="s">
        <v>71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</row>
    <row r="2" spans="1:69" x14ac:dyDescent="0.3">
      <c r="A2" s="27" t="str">
        <f>IF(Tableau1[[#This Row],[Code Analytique]]="","Merci de saisir le code analytique en cellule A2",Tableau1[[#This Row],[Code Analytique]])</f>
        <v>62hel01</v>
      </c>
      <c r="B2" s="20">
        <v>2025</v>
      </c>
      <c r="C2" s="4" t="s">
        <v>130</v>
      </c>
      <c r="D2" s="20">
        <v>2</v>
      </c>
      <c r="E2" s="20" t="s">
        <v>729</v>
      </c>
      <c r="F2" s="20"/>
      <c r="G2" s="22"/>
      <c r="H2" s="22"/>
      <c r="I2" s="22"/>
      <c r="J2" s="2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x14ac:dyDescent="0.3">
      <c r="A3" s="27" t="str">
        <f>IF(Tableau1[[#This Row],[Code Analytique]]="","Merci de saisir le code analytique en cellule A2",Tableau1[[#This Row],[Code Analytique]])</f>
        <v>62hel01</v>
      </c>
      <c r="B3" s="20">
        <v>2025</v>
      </c>
      <c r="C3" s="4" t="s">
        <v>131</v>
      </c>
      <c r="D3" s="20">
        <v>1</v>
      </c>
      <c r="E3" s="20" t="s">
        <v>729</v>
      </c>
      <c r="F3" s="20"/>
      <c r="G3" s="22"/>
      <c r="H3" s="22"/>
      <c r="I3" s="22"/>
      <c r="J3" s="2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x14ac:dyDescent="0.3">
      <c r="A4" s="27" t="str">
        <f>IF(Tableau1[[#This Row],[Code Analytique]]="","Merci de saisir le code analytique en cellule A2",Tableau1[[#This Row],[Code Analytique]])</f>
        <v>62hel01</v>
      </c>
      <c r="B4" s="20">
        <v>2025</v>
      </c>
      <c r="C4" s="4" t="s">
        <v>153</v>
      </c>
      <c r="D4" s="20">
        <v>1</v>
      </c>
      <c r="E4" s="20" t="s">
        <v>729</v>
      </c>
      <c r="F4" s="20"/>
      <c r="G4" s="22"/>
      <c r="H4" s="22"/>
      <c r="I4" s="22"/>
      <c r="J4" s="2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">
      <c r="A5" s="27" t="str">
        <f>IF(Tableau1[[#This Row],[Code Analytique]]="","Merci de saisir le code analytique en cellule A2",Tableau1[[#This Row],[Code Analytique]])</f>
        <v>62hel01</v>
      </c>
      <c r="B5" s="20">
        <v>2025</v>
      </c>
      <c r="C5" s="4" t="s">
        <v>132</v>
      </c>
      <c r="D5" s="20">
        <v>8</v>
      </c>
      <c r="E5" s="20" t="s">
        <v>729</v>
      </c>
      <c r="F5" s="20"/>
      <c r="G5" s="22"/>
      <c r="H5" s="22"/>
      <c r="I5" s="22"/>
      <c r="J5" s="2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x14ac:dyDescent="0.3">
      <c r="A6" s="27" t="str">
        <f>IF(Tableau1[[#This Row],[Code Analytique]]="","Merci de saisir le code analytique en cellule A2",Tableau1[[#This Row],[Code Analytique]])</f>
        <v>62hel01</v>
      </c>
      <c r="B6" s="20">
        <v>2025</v>
      </c>
      <c r="C6" s="4" t="s">
        <v>133</v>
      </c>
      <c r="D6" s="20">
        <v>1</v>
      </c>
      <c r="E6" s="20" t="s">
        <v>729</v>
      </c>
      <c r="F6" s="20"/>
      <c r="G6" s="22"/>
      <c r="H6" s="22"/>
      <c r="I6" s="22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x14ac:dyDescent="0.3">
      <c r="A7" s="33" t="str">
        <f>IF(Tableau1[[#This Row],[Code Analytique]]="","Merci de saisir le code analytique en cellule A2",Tableau1[[#This Row],[Code Analytique]])</f>
        <v>62hel01</v>
      </c>
      <c r="B7" s="34">
        <v>2025</v>
      </c>
      <c r="C7" s="4" t="s">
        <v>134</v>
      </c>
      <c r="D7" s="20">
        <v>10</v>
      </c>
      <c r="E7" s="20" t="s">
        <v>729</v>
      </c>
      <c r="F7" s="22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x14ac:dyDescent="0.3">
      <c r="A8" s="27" t="str">
        <f>IF(Tableau1[[#This Row],[Code Analytique]]="","Merci de saisir le code analytique en cellule A2",Tableau1[[#This Row],[Code Analytique]])</f>
        <v>62hel01</v>
      </c>
      <c r="B8" s="20">
        <v>2025</v>
      </c>
      <c r="C8" s="4" t="s">
        <v>154</v>
      </c>
      <c r="D8" s="30">
        <v>6</v>
      </c>
      <c r="E8" s="20" t="s">
        <v>729</v>
      </c>
      <c r="F8" s="20"/>
      <c r="G8" s="22"/>
      <c r="H8" s="22"/>
      <c r="I8" s="22"/>
      <c r="J8" s="2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x14ac:dyDescent="0.3">
      <c r="A9" s="33" t="str">
        <f>IF(Tableau1[[#This Row],[Code Analytique]]="","Merci de saisir le code analytique en cellule A2",Tableau1[[#This Row],[Code Analytique]])</f>
        <v>62hel01</v>
      </c>
      <c r="B9" s="34">
        <v>2025</v>
      </c>
      <c r="C9" s="4" t="s">
        <v>155</v>
      </c>
      <c r="D9" s="30">
        <v>7</v>
      </c>
      <c r="E9" s="20" t="s">
        <v>729</v>
      </c>
      <c r="F9" s="22"/>
      <c r="G9" s="22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x14ac:dyDescent="0.3">
      <c r="A10" s="27" t="str">
        <f>IF(Tableau1[[#This Row],[Code Analytique]]="","Merci de saisir le code analytique en cellule A2",Tableau1[[#This Row],[Code Analytique]])</f>
        <v>62hel01</v>
      </c>
      <c r="B10" s="20">
        <v>2025</v>
      </c>
      <c r="C10" s="4" t="s">
        <v>150</v>
      </c>
      <c r="D10" s="20">
        <v>4</v>
      </c>
      <c r="E10" s="20" t="s">
        <v>729</v>
      </c>
      <c r="F10" s="20"/>
      <c r="G10" s="22"/>
      <c r="H10" s="22"/>
      <c r="I10" s="22"/>
      <c r="J10" s="2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x14ac:dyDescent="0.3">
      <c r="A11" s="27" t="str">
        <f>IF(Tableau1[[#This Row],[Code Analytique]]="","Merci de saisir le code analytique en cellule A2",Tableau1[[#This Row],[Code Analytique]])</f>
        <v>62hel01</v>
      </c>
      <c r="B11" s="20">
        <v>2025</v>
      </c>
      <c r="C11" s="4" t="s">
        <v>135</v>
      </c>
      <c r="D11" s="20">
        <v>1</v>
      </c>
      <c r="E11" s="20" t="s">
        <v>729</v>
      </c>
      <c r="F11" s="20"/>
      <c r="G11" s="22"/>
      <c r="H11" s="22"/>
      <c r="I11" s="22"/>
      <c r="J11" s="22" t="s">
        <v>136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x14ac:dyDescent="0.3">
      <c r="A12" s="27" t="str">
        <f>IF(Tableau1[[#This Row],[Code Analytique]]="","Merci de saisir le code analytique en cellule A2",Tableau1[[#This Row],[Code Analytique]])</f>
        <v>62hel01</v>
      </c>
      <c r="B12" s="20">
        <v>2025</v>
      </c>
      <c r="C12" s="4" t="s">
        <v>137</v>
      </c>
      <c r="D12" s="20">
        <v>3</v>
      </c>
      <c r="E12" s="20" t="s">
        <v>729</v>
      </c>
      <c r="F12" s="20"/>
      <c r="G12" s="22"/>
      <c r="H12" s="22"/>
      <c r="I12" s="22"/>
      <c r="J12" s="2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x14ac:dyDescent="0.3">
      <c r="A13" s="27" t="str">
        <f>IF(Tableau1[[#This Row],[Code Analytique]]="","Merci de saisir le code analytique en cellule A2",Tableau1[[#This Row],[Code Analytique]])</f>
        <v>62hel01</v>
      </c>
      <c r="B13" s="20">
        <v>2025</v>
      </c>
      <c r="C13" s="4" t="s">
        <v>138</v>
      </c>
      <c r="D13" s="20">
        <v>1</v>
      </c>
      <c r="E13" s="20" t="s">
        <v>729</v>
      </c>
      <c r="F13" s="20"/>
      <c r="G13" s="22"/>
      <c r="H13" s="22"/>
      <c r="I13" s="22"/>
      <c r="J13" s="2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x14ac:dyDescent="0.3">
      <c r="A14" s="27" t="str">
        <f>IF(Tableau1[[#This Row],[Code Analytique]]="","Merci de saisir le code analytique en cellule A2",Tableau1[[#This Row],[Code Analytique]])</f>
        <v>62hel01</v>
      </c>
      <c r="B14" s="20">
        <v>2025</v>
      </c>
      <c r="C14" s="4" t="s">
        <v>139</v>
      </c>
      <c r="D14" s="20">
        <v>20</v>
      </c>
      <c r="E14" s="20" t="s">
        <v>729</v>
      </c>
      <c r="F14" s="20"/>
      <c r="G14" s="22"/>
      <c r="H14" s="22"/>
      <c r="I14" s="22"/>
      <c r="J14" s="22" t="s">
        <v>140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x14ac:dyDescent="0.3">
      <c r="A15" s="27" t="str">
        <f>IF(Tableau1[[#This Row],[Code Analytique]]="","Merci de saisir le code analytique en cellule A2",Tableau1[[#This Row],[Code Analytique]])</f>
        <v>62hel01</v>
      </c>
      <c r="B15" s="20">
        <v>2025</v>
      </c>
      <c r="C15" s="4" t="s">
        <v>141</v>
      </c>
      <c r="D15" s="20">
        <v>7</v>
      </c>
      <c r="E15" s="20" t="s">
        <v>729</v>
      </c>
      <c r="F15" s="20"/>
      <c r="G15" s="22"/>
      <c r="H15" s="22"/>
      <c r="I15" s="22"/>
      <c r="J15" s="22" t="s">
        <v>142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x14ac:dyDescent="0.3">
      <c r="A16" s="27" t="str">
        <f>IF(Tableau1[[#This Row],[Code Analytique]]="","Merci de saisir le code analytique en cellule A2",Tableau1[[#This Row],[Code Analytique]])</f>
        <v>62hel01</v>
      </c>
      <c r="B16" s="20">
        <v>2025</v>
      </c>
      <c r="C16" s="4" t="s">
        <v>143</v>
      </c>
      <c r="D16" s="20">
        <v>6</v>
      </c>
      <c r="E16" s="20" t="s">
        <v>729</v>
      </c>
      <c r="F16" s="20"/>
      <c r="G16" s="22"/>
      <c r="H16" s="22"/>
      <c r="I16" s="22"/>
      <c r="J16" s="22" t="s">
        <v>142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x14ac:dyDescent="0.3">
      <c r="A17" s="27" t="str">
        <f>IF(Tableau1[[#This Row],[Code Analytique]]="","Merci de saisir le code analytique en cellule A2",Tableau1[[#This Row],[Code Analytique]])</f>
        <v>62hel01</v>
      </c>
      <c r="B17" s="20">
        <v>2025</v>
      </c>
      <c r="C17" s="4" t="s">
        <v>151</v>
      </c>
      <c r="D17" s="20">
        <v>11</v>
      </c>
      <c r="E17" s="20" t="s">
        <v>729</v>
      </c>
      <c r="F17" s="20"/>
      <c r="G17" s="22"/>
      <c r="H17" s="22"/>
      <c r="I17" s="22"/>
      <c r="J17" s="2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x14ac:dyDescent="0.3">
      <c r="A18" s="27" t="str">
        <f>IF(Tableau1[[#This Row],[Code Analytique]]="","Merci de saisir le code analytique en cellule A2",Tableau1[[#This Row],[Code Analytique]])</f>
        <v>62hel01</v>
      </c>
      <c r="B18" s="20">
        <v>2025</v>
      </c>
      <c r="C18" s="4" t="s">
        <v>152</v>
      </c>
      <c r="D18" s="20">
        <v>7</v>
      </c>
      <c r="E18" s="20" t="s">
        <v>729</v>
      </c>
      <c r="F18" s="20"/>
      <c r="G18" s="22"/>
      <c r="H18" s="22"/>
      <c r="I18" s="22"/>
      <c r="J18" s="2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x14ac:dyDescent="0.3">
      <c r="A19" s="27" t="str">
        <f>IF(Tableau1[[#This Row],[Code Analytique]]="","Merci de saisir le code analytique en cellule A2",Tableau1[[#This Row],[Code Analytique]])</f>
        <v>62hel01</v>
      </c>
      <c r="B19" s="20">
        <v>2025</v>
      </c>
      <c r="C19" s="4" t="s">
        <v>144</v>
      </c>
      <c r="D19" s="20">
        <v>6</v>
      </c>
      <c r="E19" s="20" t="s">
        <v>729</v>
      </c>
      <c r="F19" s="20"/>
      <c r="G19" s="22"/>
      <c r="H19" s="22"/>
      <c r="I19" s="22"/>
      <c r="J19" s="22" t="s">
        <v>145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x14ac:dyDescent="0.3">
      <c r="A20" s="27" t="str">
        <f>IF(Tableau1[[#This Row],[Code Analytique]]="","Merci de saisir le code analytique en cellule A2",Tableau1[[#This Row],[Code Analytique]])</f>
        <v>62hel01</v>
      </c>
      <c r="B20" s="20">
        <v>2025</v>
      </c>
      <c r="C20" s="4" t="s">
        <v>146</v>
      </c>
      <c r="D20" s="20">
        <v>6</v>
      </c>
      <c r="E20" s="20" t="s">
        <v>729</v>
      </c>
      <c r="F20" s="20"/>
      <c r="G20" s="22"/>
      <c r="H20" s="22"/>
      <c r="I20" s="22"/>
      <c r="J20" s="22" t="s">
        <v>145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x14ac:dyDescent="0.3">
      <c r="A21" s="27" t="str">
        <f>IF(Tableau1[[#This Row],[Code Analytique]]="","Merci de saisir le code analytique en cellule A2",Tableau1[[#This Row],[Code Analytique]])</f>
        <v>62hel01</v>
      </c>
      <c r="B21" s="20">
        <v>2025</v>
      </c>
      <c r="C21" s="4" t="s">
        <v>147</v>
      </c>
      <c r="D21" s="20">
        <v>10</v>
      </c>
      <c r="E21" s="20" t="s">
        <v>729</v>
      </c>
      <c r="F21" s="20"/>
      <c r="G21" s="22"/>
      <c r="H21" s="22"/>
      <c r="I21" s="2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x14ac:dyDescent="0.3">
      <c r="A22" s="27" t="str">
        <f>IF(Tableau1[[#This Row],[Code Analytique]]="","Merci de saisir le code analytique en cellule A2",Tableau1[[#This Row],[Code Analytique]])</f>
        <v>62hel01</v>
      </c>
      <c r="B22" s="20">
        <v>2025</v>
      </c>
      <c r="C22" s="4" t="s">
        <v>148</v>
      </c>
      <c r="D22" s="20">
        <v>5</v>
      </c>
      <c r="E22" s="20" t="s">
        <v>729</v>
      </c>
      <c r="F22" s="20"/>
      <c r="G22" s="22"/>
      <c r="H22" s="22"/>
      <c r="I22" s="22"/>
      <c r="J22" s="2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x14ac:dyDescent="0.3">
      <c r="A23" s="27" t="str">
        <f>IF(Tableau1[[#This Row],[Code Analytique]]="","Merci de saisir le code analytique en cellule A2",Tableau1[[#This Row],[Code Analytique]])</f>
        <v>62hel01</v>
      </c>
      <c r="B23" s="20">
        <v>2025</v>
      </c>
      <c r="C23" s="4" t="s">
        <v>166</v>
      </c>
      <c r="D23" s="20">
        <v>1</v>
      </c>
      <c r="E23" s="20" t="s">
        <v>729</v>
      </c>
      <c r="F23" s="20"/>
      <c r="G23" s="22"/>
      <c r="H23" s="22"/>
      <c r="I23" s="22"/>
      <c r="J23" s="2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x14ac:dyDescent="0.3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x14ac:dyDescent="0.3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x14ac:dyDescent="0.3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x14ac:dyDescent="0.3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x14ac:dyDescent="0.3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x14ac:dyDescent="0.3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x14ac:dyDescent="0.3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x14ac:dyDescent="0.3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x14ac:dyDescent="0.3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1:69" x14ac:dyDescent="0.3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1:69" x14ac:dyDescent="0.3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1:69" x14ac:dyDescent="0.3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1:69" x14ac:dyDescent="0.3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1:69" x14ac:dyDescent="0.3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1:69" x14ac:dyDescent="0.3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1:69" ht="13.75" x14ac:dyDescent="0.2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1:69" ht="13.75" x14ac:dyDescent="0.2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1:69" ht="13.75" x14ac:dyDescent="0.2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1:69" ht="13.75" x14ac:dyDescent="0.2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1:69" ht="13.75" x14ac:dyDescent="0.2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1:69" ht="13.75" x14ac:dyDescent="0.2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1:69" ht="13.75" x14ac:dyDescent="0.2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1:69" ht="13.75" x14ac:dyDescent="0.25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1:69" ht="13.75" x14ac:dyDescent="0.2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1:69" ht="13.75" x14ac:dyDescent="0.2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1:69" ht="13.75" x14ac:dyDescent="0.2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1:69" ht="13.75" x14ac:dyDescent="0.25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1:69" ht="13.75" x14ac:dyDescent="0.25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1:69" ht="13.75" x14ac:dyDescent="0.25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1:69" ht="13.75" x14ac:dyDescent="0.25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1:69" ht="13.75" x14ac:dyDescent="0.25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1:69" ht="13.75" x14ac:dyDescent="0.25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1:69" ht="13.75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1:69" ht="13.75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1:69" ht="13.75" x14ac:dyDescent="0.25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1:69" ht="13.75" x14ac:dyDescent="0.25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1:69" ht="13.75" x14ac:dyDescent="0.25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1:69" ht="13.75" x14ac:dyDescent="0.25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1:69" ht="13.75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1:69" ht="13.75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1:69" ht="13.75" x14ac:dyDescent="0.25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1:69" ht="13.75" x14ac:dyDescent="0.25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1:69" ht="13.75" x14ac:dyDescent="0.25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1:69" ht="13.75" x14ac:dyDescent="0.25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1:69" ht="13.75" x14ac:dyDescent="0.25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1:69" ht="13.75" x14ac:dyDescent="0.25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1:69" ht="13.75" x14ac:dyDescent="0.25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1:69" ht="13.75" x14ac:dyDescent="0.25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1:69" ht="13.75" x14ac:dyDescent="0.25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1:69" ht="13.75" x14ac:dyDescent="0.25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1:69" ht="13.75" x14ac:dyDescent="0.25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1:69" ht="13.75" x14ac:dyDescent="0.25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1:69" ht="13.75" x14ac:dyDescent="0.25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1:69" ht="13.75" x14ac:dyDescent="0.25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1:69" ht="13.75" x14ac:dyDescent="0.25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1:69" ht="13.75" x14ac:dyDescent="0.25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1:69" ht="13.75" x14ac:dyDescent="0.25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1:69" ht="13.75" x14ac:dyDescent="0.25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1:69" ht="13.75" x14ac:dyDescent="0.25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1:69" ht="13.75" x14ac:dyDescent="0.25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1:69" ht="13.75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1:69" ht="13.75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1:69" ht="13.75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1:69" ht="13.75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1:69" ht="13.75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1:69" ht="13.75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1:69" ht="13.75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1:69" ht="13.75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1:69" ht="13.75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1:69" ht="13.75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1:69" ht="13.75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1:69" ht="13.75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1:69" ht="13.75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1:69" ht="13.75" x14ac:dyDescent="0.25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1:69" ht="13.75" x14ac:dyDescent="0.25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1:69" ht="13.75" x14ac:dyDescent="0.25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1:69" ht="13.75" x14ac:dyDescent="0.25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1:69" ht="13.75" x14ac:dyDescent="0.25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1:69" ht="13.75" x14ac:dyDescent="0.25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1:69" ht="13.75" x14ac:dyDescent="0.25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1:69" ht="13.75" x14ac:dyDescent="0.25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1:69" ht="13.75" x14ac:dyDescent="0.25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1:69" ht="13.75" x14ac:dyDescent="0.25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1:69" ht="13.75" x14ac:dyDescent="0.25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1:69" ht="13.75" x14ac:dyDescent="0.25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1:69" ht="13.75" x14ac:dyDescent="0.25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1:69" ht="13.75" x14ac:dyDescent="0.25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1:69" ht="13.75" x14ac:dyDescent="0.25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1:69" ht="13.75" x14ac:dyDescent="0.25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1:69" ht="13.75" x14ac:dyDescent="0.25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1:69" ht="13.75" x14ac:dyDescent="0.25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1:69" ht="13.75" x14ac:dyDescent="0.25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1:69" ht="13.75" x14ac:dyDescent="0.25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1:69" ht="13.75" x14ac:dyDescent="0.25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1:69" ht="13.75" x14ac:dyDescent="0.25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1:69" ht="13.75" x14ac:dyDescent="0.25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1:69" ht="13.75" x14ac:dyDescent="0.25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1:69" ht="13.75" x14ac:dyDescent="0.25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1:69" ht="13.75" x14ac:dyDescent="0.25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1:69" ht="13.75" x14ac:dyDescent="0.25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1:69" ht="13.75" x14ac:dyDescent="0.25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1:69" ht="13.75" x14ac:dyDescent="0.25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1:69" ht="13.75" x14ac:dyDescent="0.25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1:69" ht="13.75" x14ac:dyDescent="0.25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1:69" ht="13.75" x14ac:dyDescent="0.25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1:69" ht="13.75" x14ac:dyDescent="0.25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1:69" ht="13.75" x14ac:dyDescent="0.25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1:69" ht="13.75" x14ac:dyDescent="0.25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1:69" ht="13.75" x14ac:dyDescent="0.25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1:69" ht="13.75" x14ac:dyDescent="0.25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1:69" ht="13.75" x14ac:dyDescent="0.25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1:69" ht="13.75" x14ac:dyDescent="0.25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1:69" ht="13.75" x14ac:dyDescent="0.25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1:69" ht="13.75" x14ac:dyDescent="0.25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1:69" ht="13.75" x14ac:dyDescent="0.25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1:69" ht="13.75" x14ac:dyDescent="0.25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1:69" ht="13.75" x14ac:dyDescent="0.25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1:69" ht="13.75" x14ac:dyDescent="0.25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1:69" ht="13.75" x14ac:dyDescent="0.25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1:69" ht="13.75" x14ac:dyDescent="0.25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1:69" ht="13.75" x14ac:dyDescent="0.25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1:69" ht="13.75" x14ac:dyDescent="0.25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1:69" ht="13.75" x14ac:dyDescent="0.25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1:69" ht="13.75" x14ac:dyDescent="0.25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1:69" ht="13.75" x14ac:dyDescent="0.25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1:69" ht="13.75" x14ac:dyDescent="0.25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1:69" ht="13.75" x14ac:dyDescent="0.25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1:69" ht="13.75" x14ac:dyDescent="0.25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1:69" ht="13.75" x14ac:dyDescent="0.25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1:69" ht="13.75" x14ac:dyDescent="0.25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1:69" ht="13.75" x14ac:dyDescent="0.25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1:69" ht="13.75" x14ac:dyDescent="0.25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1:69" ht="13.75" x14ac:dyDescent="0.25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1:69" ht="13.75" x14ac:dyDescent="0.25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1:69" ht="13.75" x14ac:dyDescent="0.25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1:69" ht="13.75" x14ac:dyDescent="0.25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1:69" ht="13.75" x14ac:dyDescent="0.25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1:69" ht="13.75" x14ac:dyDescent="0.25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1:69" ht="13.75" x14ac:dyDescent="0.25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1:69" ht="13.75" x14ac:dyDescent="0.25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1:69" ht="13.75" x14ac:dyDescent="0.25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1:69" ht="13.75" x14ac:dyDescent="0.25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1:69" ht="13.75" x14ac:dyDescent="0.25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1:69" ht="13.75" x14ac:dyDescent="0.25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1:69" ht="13.75" x14ac:dyDescent="0.25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1:69" ht="13.75" x14ac:dyDescent="0.25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1:69" ht="13.75" x14ac:dyDescent="0.25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1:69" ht="13.75" x14ac:dyDescent="0.25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1:69" ht="13.75" x14ac:dyDescent="0.25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1:69" ht="13.75" x14ac:dyDescent="0.25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1:69" ht="13.75" x14ac:dyDescent="0.25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1:69" ht="13.75" x14ac:dyDescent="0.25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1:69" ht="13.75" x14ac:dyDescent="0.25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1:69" ht="13.75" x14ac:dyDescent="0.25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1:69" ht="13.75" x14ac:dyDescent="0.25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1:69" ht="13.75" x14ac:dyDescent="0.25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1:69" ht="13.75" x14ac:dyDescent="0.25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1:69" ht="13.75" x14ac:dyDescent="0.25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1:69" ht="13.75" x14ac:dyDescent="0.25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1:69" ht="13.75" x14ac:dyDescent="0.25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1:69" ht="13.75" x14ac:dyDescent="0.25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1:69" ht="13.75" x14ac:dyDescent="0.25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1:69" ht="13.75" x14ac:dyDescent="0.25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1:69" ht="13.75" x14ac:dyDescent="0.25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1:69" ht="13.75" x14ac:dyDescent="0.25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1:69" ht="13.75" x14ac:dyDescent="0.25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1:69" ht="13.75" x14ac:dyDescent="0.25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1:69" ht="13.75" x14ac:dyDescent="0.25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1:69" ht="13.75" x14ac:dyDescent="0.25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1:69" ht="13.75" x14ac:dyDescent="0.25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1:69" ht="13.75" x14ac:dyDescent="0.25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1:69" ht="13.75" x14ac:dyDescent="0.25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1:69" ht="13.75" x14ac:dyDescent="0.25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1:69" ht="13.75" x14ac:dyDescent="0.25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1:69" ht="13.75" x14ac:dyDescent="0.25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1:69" ht="13.75" x14ac:dyDescent="0.25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1:69" ht="13.75" x14ac:dyDescent="0.25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</sheetData>
  <dataValidations count="2">
    <dataValidation type="list" allowBlank="1" showInputMessage="1" showErrorMessage="1" sqref="G2:G23" xr:uid="{00000000-0002-0000-1300-000000000000}">
      <formula1>"OUI,NON"</formula1>
    </dataValidation>
    <dataValidation type="list" allowBlank="1" showInputMessage="1" showErrorMessage="1" sqref="E2:E23" xr:uid="{00000000-0002-0000-1300-000001000000}">
      <formula1>"Bon etat = on garde,Mauvais etat/défectueux = on jette"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300-000002000000}">
          <x14:formula1>
            <xm:f>Liste!$A$1:$A$251</xm:f>
          </x14:formula1>
          <xm:sqref>D10:D23 D2:D7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Liste</vt:lpstr>
      <vt:lpstr>Cuisine</vt:lpstr>
      <vt:lpstr>Bureau</vt:lpstr>
      <vt:lpstr>Biberonnerie</vt:lpstr>
      <vt:lpstr>SAS d'entrée</vt:lpstr>
      <vt:lpstr>Hall d'entrée</vt:lpstr>
      <vt:lpstr>Linge</vt:lpstr>
      <vt:lpstr>Toilettes pros</vt:lpstr>
      <vt:lpstr>Salle du personnel</vt:lpstr>
      <vt:lpstr>Lingerie</vt:lpstr>
      <vt:lpstr>Local Ménage</vt:lpstr>
      <vt:lpstr>Salle de bain</vt:lpstr>
      <vt:lpstr>Jeux extérieurs</vt:lpstr>
      <vt:lpstr>Motricité</vt:lpstr>
      <vt:lpstr>Section M-Grands </vt:lpstr>
      <vt:lpstr>Section M-grands</vt:lpstr>
      <vt:lpstr>Section Bébés</vt:lpstr>
      <vt:lpstr>Section bébés </vt:lpstr>
      <vt:lpstr>Dortoir Bébés</vt:lpstr>
      <vt:lpstr>Dortoir M-Grands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Nirina STEINMANN</cp:lastModifiedBy>
  <cp:lastPrinted>2025-02-12T07:40:29Z</cp:lastPrinted>
  <dcterms:created xsi:type="dcterms:W3CDTF">2017-12-12T13:35:40Z</dcterms:created>
  <dcterms:modified xsi:type="dcterms:W3CDTF">2025-10-12T22:45:03Z</dcterms:modified>
</cp:coreProperties>
</file>